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RGEROA\03_2026\01_Obras\Ganaderia\Uharte-Arakil\6_Entregas_PDF\6_1_Proyecto\"/>
    </mc:Choice>
  </mc:AlternateContent>
  <xr:revisionPtr revIDLastSave="0" documentId="13_ncr:1_{0C0AE11A-BFBE-4855-AE55-3B3B1CEE3A60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Hoja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2" i="1" l="1"/>
  <c r="M172" i="1" s="1"/>
  <c r="L171" i="1"/>
  <c r="M171" i="1" s="1"/>
  <c r="M170" i="1"/>
  <c r="L170" i="1"/>
  <c r="M169" i="1"/>
  <c r="L169" i="1"/>
  <c r="M168" i="1"/>
  <c r="L168" i="1"/>
  <c r="L166" i="1"/>
  <c r="M166" i="1" s="1"/>
  <c r="L167" i="1" s="1"/>
  <c r="J164" i="1"/>
  <c r="K164" i="1" s="1"/>
  <c r="K162" i="1" s="1"/>
  <c r="L160" i="1"/>
  <c r="M160" i="1" s="1"/>
  <c r="M159" i="1"/>
  <c r="L159" i="1"/>
  <c r="L158" i="1"/>
  <c r="M158" i="1" s="1"/>
  <c r="L156" i="1"/>
  <c r="M156" i="1" s="1"/>
  <c r="L157" i="1" s="1"/>
  <c r="L154" i="1"/>
  <c r="M154" i="1" s="1"/>
  <c r="M153" i="1"/>
  <c r="L153" i="1"/>
  <c r="L152" i="1"/>
  <c r="M152" i="1" s="1"/>
  <c r="K151" i="1"/>
  <c r="J151" i="1"/>
  <c r="K149" i="1"/>
  <c r="L145" i="1"/>
  <c r="M145" i="1" s="1"/>
  <c r="M144" i="1"/>
  <c r="L144" i="1"/>
  <c r="M143" i="1"/>
  <c r="L143" i="1"/>
  <c r="M142" i="1"/>
  <c r="L142" i="1"/>
  <c r="L141" i="1"/>
  <c r="M141" i="1" s="1"/>
  <c r="L140" i="1"/>
  <c r="M140" i="1" s="1"/>
  <c r="L139" i="1"/>
  <c r="M139" i="1" s="1"/>
  <c r="L137" i="1"/>
  <c r="M137" i="1" s="1"/>
  <c r="L138" i="1" s="1"/>
  <c r="M135" i="1"/>
  <c r="L135" i="1"/>
  <c r="K134" i="1"/>
  <c r="J134" i="1"/>
  <c r="K132" i="1"/>
  <c r="L130" i="1"/>
  <c r="M130" i="1" s="1"/>
  <c r="L129" i="1"/>
  <c r="M129" i="1" s="1"/>
  <c r="M128" i="1"/>
  <c r="L128" i="1"/>
  <c r="L127" i="1"/>
  <c r="M127" i="1" s="1"/>
  <c r="L131" i="1" s="1"/>
  <c r="K126" i="1"/>
  <c r="J126" i="1"/>
  <c r="K124" i="1"/>
  <c r="L120" i="1"/>
  <c r="M120" i="1" s="1"/>
  <c r="M119" i="1"/>
  <c r="L119" i="1"/>
  <c r="M118" i="1"/>
  <c r="L118" i="1"/>
  <c r="M117" i="1"/>
  <c r="L117" i="1"/>
  <c r="L115" i="1"/>
  <c r="M115" i="1" s="1"/>
  <c r="L116" i="1" s="1"/>
  <c r="L113" i="1"/>
  <c r="M113" i="1" s="1"/>
  <c r="J112" i="1"/>
  <c r="K112" i="1" s="1"/>
  <c r="K110" i="1" s="1"/>
  <c r="L106" i="1"/>
  <c r="M106" i="1" s="1"/>
  <c r="L105" i="1"/>
  <c r="M105" i="1" s="1"/>
  <c r="L104" i="1"/>
  <c r="M104" i="1" s="1"/>
  <c r="M103" i="1"/>
  <c r="L103" i="1"/>
  <c r="L102" i="1"/>
  <c r="M102" i="1" s="1"/>
  <c r="L107" i="1" s="1"/>
  <c r="K101" i="1"/>
  <c r="J101" i="1"/>
  <c r="J100" i="1"/>
  <c r="K98" i="1"/>
  <c r="L96" i="1"/>
  <c r="M96" i="1" s="1"/>
  <c r="L95" i="1"/>
  <c r="M95" i="1" s="1"/>
  <c r="M94" i="1"/>
  <c r="L94" i="1"/>
  <c r="L93" i="1"/>
  <c r="M93" i="1" s="1"/>
  <c r="L97" i="1" s="1"/>
  <c r="K92" i="1"/>
  <c r="K90" i="1" s="1"/>
  <c r="J92" i="1"/>
  <c r="M84" i="1"/>
  <c r="L84" i="1"/>
  <c r="M83" i="1"/>
  <c r="L83" i="1"/>
  <c r="L82" i="1"/>
  <c r="M82" i="1" s="1"/>
  <c r="L81" i="1"/>
  <c r="M81" i="1" s="1"/>
  <c r="L80" i="1"/>
  <c r="M80" i="1" s="1"/>
  <c r="L79" i="1"/>
  <c r="M79" i="1" s="1"/>
  <c r="L78" i="1"/>
  <c r="M78" i="1" s="1"/>
  <c r="M77" i="1"/>
  <c r="L77" i="1"/>
  <c r="M76" i="1"/>
  <c r="L76" i="1"/>
  <c r="M75" i="1"/>
  <c r="L75" i="1"/>
  <c r="L74" i="1"/>
  <c r="M74" i="1" s="1"/>
  <c r="J73" i="1"/>
  <c r="K73" i="1" s="1"/>
  <c r="K71" i="1" s="1"/>
  <c r="L68" i="1"/>
  <c r="M68" i="1" s="1"/>
  <c r="M67" i="1"/>
  <c r="L67" i="1"/>
  <c r="L66" i="1"/>
  <c r="M66" i="1" s="1"/>
  <c r="L69" i="1" s="1"/>
  <c r="L63" i="1"/>
  <c r="M63" i="1" s="1"/>
  <c r="L62" i="1"/>
  <c r="M62" i="1" s="1"/>
  <c r="M61" i="1"/>
  <c r="L61" i="1"/>
  <c r="L58" i="1"/>
  <c r="M58" i="1" s="1"/>
  <c r="L57" i="1"/>
  <c r="M57" i="1" s="1"/>
  <c r="L56" i="1"/>
  <c r="M56" i="1" s="1"/>
  <c r="L54" i="1"/>
  <c r="M54" i="1" s="1"/>
  <c r="M53" i="1"/>
  <c r="L53" i="1"/>
  <c r="L52" i="1"/>
  <c r="M52" i="1" s="1"/>
  <c r="K51" i="1"/>
  <c r="K49" i="1" s="1"/>
  <c r="J51" i="1"/>
  <c r="L47" i="1"/>
  <c r="M47" i="1" s="1"/>
  <c r="L46" i="1"/>
  <c r="M46" i="1" s="1"/>
  <c r="L48" i="1" s="1"/>
  <c r="J45" i="1"/>
  <c r="K45" i="1" s="1"/>
  <c r="K43" i="1" s="1"/>
  <c r="M41" i="1"/>
  <c r="L41" i="1"/>
  <c r="L40" i="1"/>
  <c r="M40" i="1" s="1"/>
  <c r="L39" i="1"/>
  <c r="M39" i="1" s="1"/>
  <c r="L38" i="1"/>
  <c r="M38" i="1" s="1"/>
  <c r="L37" i="1"/>
  <c r="M37" i="1" s="1"/>
  <c r="M36" i="1"/>
  <c r="L36" i="1"/>
  <c r="L35" i="1"/>
  <c r="M35" i="1" s="1"/>
  <c r="L42" i="1" s="1"/>
  <c r="K34" i="1"/>
  <c r="J34" i="1"/>
  <c r="J33" i="1"/>
  <c r="K31" i="1"/>
  <c r="L28" i="1"/>
  <c r="M28" i="1" s="1"/>
  <c r="M27" i="1"/>
  <c r="L27" i="1"/>
  <c r="L26" i="1"/>
  <c r="M26" i="1" s="1"/>
  <c r="L29" i="1" s="1"/>
  <c r="L23" i="1"/>
  <c r="M23" i="1" s="1"/>
  <c r="L22" i="1"/>
  <c r="M22" i="1" s="1"/>
  <c r="M19" i="1"/>
  <c r="L19" i="1"/>
  <c r="L18" i="1"/>
  <c r="M18" i="1" s="1"/>
  <c r="L20" i="1" s="1"/>
  <c r="M17" i="1"/>
  <c r="L17" i="1"/>
  <c r="L15" i="1"/>
  <c r="M15" i="1" s="1"/>
  <c r="L14" i="1"/>
  <c r="M14" i="1" s="1"/>
  <c r="L13" i="1"/>
  <c r="M13" i="1" s="1"/>
  <c r="L12" i="1"/>
  <c r="M12" i="1" s="1"/>
  <c r="M11" i="1"/>
  <c r="L11" i="1"/>
  <c r="J10" i="1"/>
  <c r="K10" i="1" s="1"/>
  <c r="K8" i="1" s="1"/>
  <c r="M69" i="1" l="1"/>
  <c r="L65" i="1"/>
  <c r="M65" i="1" s="1"/>
  <c r="L43" i="1"/>
  <c r="M48" i="1"/>
  <c r="L124" i="1"/>
  <c r="M131" i="1"/>
  <c r="L98" i="1"/>
  <c r="M107" i="1"/>
  <c r="L85" i="1"/>
  <c r="M167" i="1"/>
  <c r="L165" i="1"/>
  <c r="M165" i="1" s="1"/>
  <c r="L173" i="1" s="1"/>
  <c r="L155" i="1"/>
  <c r="M155" i="1" s="1"/>
  <c r="L161" i="1" s="1"/>
  <c r="M157" i="1"/>
  <c r="M124" i="1"/>
  <c r="M116" i="1"/>
  <c r="L114" i="1"/>
  <c r="M114" i="1" s="1"/>
  <c r="L121" i="1" s="1"/>
  <c r="M42" i="1"/>
  <c r="L31" i="1"/>
  <c r="M31" i="1" s="1"/>
  <c r="L59" i="1"/>
  <c r="L16" i="1"/>
  <c r="M16" i="1" s="1"/>
  <c r="M20" i="1"/>
  <c r="M43" i="1"/>
  <c r="M90" i="1"/>
  <c r="L108" i="1" s="1"/>
  <c r="L25" i="1"/>
  <c r="M25" i="1" s="1"/>
  <c r="M29" i="1"/>
  <c r="M97" i="1"/>
  <c r="L90" i="1"/>
  <c r="M98" i="1"/>
  <c r="L24" i="1"/>
  <c r="L64" i="1"/>
  <c r="L136" i="1"/>
  <c r="M136" i="1" s="1"/>
  <c r="L146" i="1" s="1"/>
  <c r="M138" i="1"/>
  <c r="M161" i="1" l="1"/>
  <c r="L149" i="1"/>
  <c r="M149" i="1" s="1"/>
  <c r="L110" i="1"/>
  <c r="M110" i="1" s="1"/>
  <c r="L122" i="1" s="1"/>
  <c r="M121" i="1"/>
  <c r="M146" i="1"/>
  <c r="L132" i="1"/>
  <c r="M132" i="1" s="1"/>
  <c r="L60" i="1"/>
  <c r="M60" i="1" s="1"/>
  <c r="M64" i="1"/>
  <c r="L162" i="1"/>
  <c r="M162" i="1" s="1"/>
  <c r="M173" i="1"/>
  <c r="L147" i="1"/>
  <c r="M85" i="1"/>
  <c r="L71" i="1"/>
  <c r="M71" i="1" s="1"/>
  <c r="L89" i="1"/>
  <c r="M89" i="1" s="1"/>
  <c r="M108" i="1"/>
  <c r="M59" i="1"/>
  <c r="L55" i="1"/>
  <c r="M55" i="1" s="1"/>
  <c r="L21" i="1"/>
  <c r="M21" i="1" s="1"/>
  <c r="L30" i="1" s="1"/>
  <c r="M24" i="1"/>
  <c r="L8" i="1" l="1"/>
  <c r="M8" i="1" s="1"/>
  <c r="M30" i="1"/>
  <c r="M147" i="1"/>
  <c r="L123" i="1"/>
  <c r="M123" i="1" s="1"/>
  <c r="L109" i="1"/>
  <c r="M109" i="1" s="1"/>
  <c r="M122" i="1"/>
  <c r="L174" i="1"/>
  <c r="L70" i="1"/>
  <c r="L148" i="1" l="1"/>
  <c r="M148" i="1" s="1"/>
  <c r="M174" i="1"/>
  <c r="L175" i="1" s="1"/>
  <c r="M70" i="1"/>
  <c r="L49" i="1"/>
  <c r="M49" i="1" s="1"/>
  <c r="L86" i="1" s="1"/>
  <c r="M86" i="1" l="1"/>
  <c r="L87" i="1" s="1"/>
  <c r="L7" i="1"/>
  <c r="M7" i="1" s="1"/>
  <c r="M175" i="1"/>
  <c r="L88" i="1"/>
  <c r="M88" i="1" s="1"/>
  <c r="M87" i="1" l="1"/>
  <c r="L176" i="1" s="1"/>
  <c r="L6" i="1"/>
  <c r="M6" i="1" s="1"/>
  <c r="M176" i="1" l="1"/>
  <c r="L177" i="1" s="1"/>
  <c r="L5" i="1"/>
  <c r="M5" i="1" s="1"/>
  <c r="M177" i="1" l="1"/>
  <c r="L4" i="1"/>
  <c r="M4" i="1" s="1"/>
</calcChain>
</file>

<file path=xl/sharedStrings.xml><?xml version="1.0" encoding="utf-8"?>
<sst xmlns="http://schemas.openxmlformats.org/spreadsheetml/2006/main" count="569" uniqueCount="569">
  <si>
    <t>Obra:</t>
  </si>
  <si>
    <t>Mejora de infraestructuras locales ganaderas a ejecutar en Uharte-Arakil en el año 2026</t>
  </si>
  <si>
    <t>Presupuesto</t>
  </si>
  <si>
    <t>% C.I.</t>
  </si>
  <si>
    <t>Código</t>
  </si>
  <si>
    <t>Tipo</t>
  </si>
  <si>
    <t>Ud</t>
  </si>
  <si>
    <t>Resumen</t>
  </si>
  <si>
    <t>Cantidad</t>
  </si>
  <si>
    <t>Precio (€)</t>
  </si>
  <si>
    <t>Importe (€)</t>
  </si>
  <si>
    <t>26_G_6_UHARTE-ARAKIL</t>
  </si>
  <si>
    <t>Capítulo</t>
  </si>
  <si>
    <t>Mejora de infraestructuras locales ganaderas a ejecutar en Uharte-Arakil en el año 2026</t>
  </si>
  <si>
    <t>II.ILG</t>
  </si>
  <si>
    <t>Capítulo</t>
  </si>
  <si>
    <t>II. MEJORA DE INFRAESTRUCTURAS LOCALES GANADERAS</t>
  </si>
  <si>
    <t>III.IASA</t>
  </si>
  <si>
    <t>Capítulo</t>
  </si>
  <si>
    <t>III. Infraestructuras relacionadas con la alimentación animal y suministro de agua con otros fines</t>
  </si>
  <si>
    <t>Depositos</t>
  </si>
  <si>
    <t>Capítulo</t>
  </si>
  <si>
    <t>I.3. Pequeños depósitos, conducciones y abrevaderos</t>
  </si>
  <si>
    <t>Conduccion_01_v1</t>
  </si>
  <si>
    <t>Partida</t>
  </si>
  <si>
    <t>Ml</t>
  </si>
  <si>
    <t>Conducción semienterrada con tubo PE-100 1", 10atm, zona rocosa</t>
  </si>
  <si>
    <t>Uds.</t>
  </si>
  <si>
    <t>Largo</t>
  </si>
  <si>
    <t>Ancho</t>
  </si>
  <si>
    <t>Alto</t>
  </si>
  <si>
    <t>Parcial</t>
  </si>
  <si>
    <t>Subtotal</t>
  </si>
  <si>
    <t>Tarea lineal 2</t>
  </si>
  <si>
    <t>Oficial_1_construc</t>
  </si>
  <si>
    <t>Mano de obra</t>
  </si>
  <si>
    <t>Oficial 1ª construcción de obra civil.</t>
  </si>
  <si>
    <t>O005</t>
  </si>
  <si>
    <t>Mano de obra</t>
  </si>
  <si>
    <t>h</t>
  </si>
  <si>
    <t>Peón construcción</t>
  </si>
  <si>
    <t>Tubodepolietilenode32mm_PE100</t>
  </si>
  <si>
    <t>Material</t>
  </si>
  <si>
    <t>Ml</t>
  </si>
  <si>
    <t>Conducción semienterrada con tubo PE-100 1", 10atm, con juntas estancas</t>
  </si>
  <si>
    <t>Manguito</t>
  </si>
  <si>
    <t>Material</t>
  </si>
  <si>
    <t>Ud</t>
  </si>
  <si>
    <t>Manguito polietileno negro AD para unión de tubo de 32mm</t>
  </si>
  <si>
    <t>Retroexcavadora10Tn</t>
  </si>
  <si>
    <t>Maquinaria</t>
  </si>
  <si>
    <t>h</t>
  </si>
  <si>
    <t>Retroexcavadora de &lt;10Tn</t>
  </si>
  <si>
    <t>NZ2IFA0119</t>
  </si>
  <si>
    <t>Auxiliar</t>
  </si>
  <si>
    <t>m³</t>
  </si>
  <si>
    <t>Excavación mec. zanjas, vol &lt;0,2m3 /m.l., zona rocosa</t>
  </si>
  <si>
    <t>O003</t>
  </si>
  <si>
    <t>Mano de obra</t>
  </si>
  <si>
    <t>h</t>
  </si>
  <si>
    <t>Peón especializado R.G.</t>
  </si>
  <si>
    <t>Q17</t>
  </si>
  <si>
    <t>Maquinaria</t>
  </si>
  <si>
    <t>H</t>
  </si>
  <si>
    <t>Retroexcavadora de 20-25Tn, incluido m.o</t>
  </si>
  <si>
    <t>%002</t>
  </si>
  <si>
    <t>%</t>
  </si>
  <si>
    <t>Costes indirectos</t>
  </si>
  <si>
    <t>NZ2IFA0119</t>
  </si>
  <si>
    <t>NZ2IFA0114</t>
  </si>
  <si>
    <t>Auxiliar</t>
  </si>
  <si>
    <t>m³</t>
  </si>
  <si>
    <t>Relleno mecánico de zanjas</t>
  </si>
  <si>
    <t>Q17</t>
  </si>
  <si>
    <t>Maquinaria</t>
  </si>
  <si>
    <t>H</t>
  </si>
  <si>
    <t>Retroexcavadora de 20-25Tn, incluido m.o</t>
  </si>
  <si>
    <t>%002</t>
  </si>
  <si>
    <t>%</t>
  </si>
  <si>
    <t>Costes indirectos</t>
  </si>
  <si>
    <t>NZ2IFA0114</t>
  </si>
  <si>
    <t>NZ2IFA0115</t>
  </si>
  <si>
    <t>Auxiliar</t>
  </si>
  <si>
    <t>m³</t>
  </si>
  <si>
    <t>Extendido de tierras hasta 20m</t>
  </si>
  <si>
    <t>Retroexcavadora10Tn</t>
  </si>
  <si>
    <t>Maquinaria</t>
  </si>
  <si>
    <t>h</t>
  </si>
  <si>
    <t>Retroexcavadora de &lt;10Tn</t>
  </si>
  <si>
    <t>O005</t>
  </si>
  <si>
    <t>Mano de obra</t>
  </si>
  <si>
    <t>h</t>
  </si>
  <si>
    <t>Peón construcción</t>
  </si>
  <si>
    <t>%002</t>
  </si>
  <si>
    <t>%</t>
  </si>
  <si>
    <t>Costes indirectos</t>
  </si>
  <si>
    <t>NZ2IFA0115</t>
  </si>
  <si>
    <t>Conduccion_01_v1</t>
  </si>
  <si>
    <t>Arqueta_llaves_1</t>
  </si>
  <si>
    <t>Partida</t>
  </si>
  <si>
    <t>Ud</t>
  </si>
  <si>
    <t>Arqueta de hormigón 60x60x58cm con tapa de fundición 53x53cm de sección interior.</t>
  </si>
  <si>
    <t>Uds.</t>
  </si>
  <si>
    <t>Largo</t>
  </si>
  <si>
    <t>Ancho</t>
  </si>
  <si>
    <t>Alto</t>
  </si>
  <si>
    <t>Parcial</t>
  </si>
  <si>
    <t>Subtotal</t>
  </si>
  <si>
    <t>Tarea puntual 1</t>
  </si>
  <si>
    <t>Tarea puntual 2</t>
  </si>
  <si>
    <t>Arq_60_60_85</t>
  </si>
  <si>
    <t>Material</t>
  </si>
  <si>
    <t>Ud</t>
  </si>
  <si>
    <t>Arqueta  de hormigón construída in situ de 60x60x58cm.</t>
  </si>
  <si>
    <t>Tapa_arqueta</t>
  </si>
  <si>
    <t>Material</t>
  </si>
  <si>
    <t>Ud</t>
  </si>
  <si>
    <t>Tapa de fundición de 60x60cm dimensión exterior</t>
  </si>
  <si>
    <t>Llavedepasonormalizado</t>
  </si>
  <si>
    <t>Material</t>
  </si>
  <si>
    <t>Ud</t>
  </si>
  <si>
    <t>Llaves de paso y conexiones</t>
  </si>
  <si>
    <t>Oficial_1_construc</t>
  </si>
  <si>
    <t>Mano de obra</t>
  </si>
  <si>
    <t>Oficial 1ª construcción de obra civil.</t>
  </si>
  <si>
    <t>O005</t>
  </si>
  <si>
    <t>Mano de obra</t>
  </si>
  <si>
    <t>h</t>
  </si>
  <si>
    <t>Peón construcción</t>
  </si>
  <si>
    <t>Retroexcavadora10Tn</t>
  </si>
  <si>
    <t>Maquinaria</t>
  </si>
  <si>
    <t>h</t>
  </si>
  <si>
    <t>Retroexcavadora de &lt;10Tn</t>
  </si>
  <si>
    <t>%002</t>
  </si>
  <si>
    <t>%</t>
  </si>
  <si>
    <t>Costes indirectos</t>
  </si>
  <si>
    <t>Arqueta_llaves_1</t>
  </si>
  <si>
    <t>NZ2IFA0121</t>
  </si>
  <si>
    <t>Partida</t>
  </si>
  <si>
    <t>m³</t>
  </si>
  <si>
    <t>Excavación en vaciado, terreno compacto</t>
  </si>
  <si>
    <t>Uds.</t>
  </si>
  <si>
    <t>Largo</t>
  </si>
  <si>
    <t>Ancho</t>
  </si>
  <si>
    <t>Alto</t>
  </si>
  <si>
    <t>Parcial</t>
  </si>
  <si>
    <t>Subtotal</t>
  </si>
  <si>
    <t>B*C*D</t>
  </si>
  <si>
    <t>Tarea puntual 1</t>
  </si>
  <si>
    <t>MA012</t>
  </si>
  <si>
    <t>Maquinaria</t>
  </si>
  <si>
    <t>h</t>
  </si>
  <si>
    <t>Retroexcavadora de 20-25Tn, incluido m.o</t>
  </si>
  <si>
    <t>%002</t>
  </si>
  <si>
    <t>%</t>
  </si>
  <si>
    <t>Costes indirectos</t>
  </si>
  <si>
    <t>NZ2IFA0121</t>
  </si>
  <si>
    <t>NZ2IFA0568</t>
  </si>
  <si>
    <t>Partida</t>
  </si>
  <si>
    <t>m</t>
  </si>
  <si>
    <t>Tubería drenaje porosa PVC d= 110mm en zanja con balastro</t>
  </si>
  <si>
    <t>Uds.</t>
  </si>
  <si>
    <t>Largo</t>
  </si>
  <si>
    <t>Ancho</t>
  </si>
  <si>
    <t>Alto</t>
  </si>
  <si>
    <t>Parcial</t>
  </si>
  <si>
    <t>Subtotal</t>
  </si>
  <si>
    <t>Tarea puntual 1</t>
  </si>
  <si>
    <t>O002</t>
  </si>
  <si>
    <t>Mano de obra</t>
  </si>
  <si>
    <t>h</t>
  </si>
  <si>
    <t>Jefe cuadrilla R.G.</t>
  </si>
  <si>
    <t>O005</t>
  </si>
  <si>
    <t>Mano de obra</t>
  </si>
  <si>
    <t>h</t>
  </si>
  <si>
    <t>Peón construcción</t>
  </si>
  <si>
    <t>P02061</t>
  </si>
  <si>
    <t>Material</t>
  </si>
  <si>
    <t>m</t>
  </si>
  <si>
    <t>Tubo poroso/ranurado drenaje PVC d= 110mm</t>
  </si>
  <si>
    <t>NZ2IFA0119</t>
  </si>
  <si>
    <t>Auxiliar</t>
  </si>
  <si>
    <t>m³</t>
  </si>
  <si>
    <t>Excavación mec. zanjas, vol &lt;0,2m3 /m.l., zona rocosa</t>
  </si>
  <si>
    <t>O003</t>
  </si>
  <si>
    <t>Mano de obra</t>
  </si>
  <si>
    <t>h</t>
  </si>
  <si>
    <t>Peón especializado R.G.</t>
  </si>
  <si>
    <t>Q17</t>
  </si>
  <si>
    <t>Maquinaria</t>
  </si>
  <si>
    <t>H</t>
  </si>
  <si>
    <t>Retroexcavadora de 20-25Tn, incluido m.o</t>
  </si>
  <si>
    <t>%002</t>
  </si>
  <si>
    <t>%</t>
  </si>
  <si>
    <t>Costes indirectos</t>
  </si>
  <si>
    <t>NZ2IFA0119</t>
  </si>
  <si>
    <t>NZ2IFA0701</t>
  </si>
  <si>
    <t>Auxiliar</t>
  </si>
  <si>
    <t>m²</t>
  </si>
  <si>
    <t>Encachado de grava 25-40mm, de 20 cm de espesor</t>
  </si>
  <si>
    <t>O005</t>
  </si>
  <si>
    <t>Mano de obra</t>
  </si>
  <si>
    <t>h</t>
  </si>
  <si>
    <t>Peón construcción</t>
  </si>
  <si>
    <t>P010306</t>
  </si>
  <si>
    <t>Material</t>
  </si>
  <si>
    <t>t</t>
  </si>
  <si>
    <t>Balasto, adqusicionytransportehasta obra</t>
  </si>
  <si>
    <t>%002</t>
  </si>
  <si>
    <t>%</t>
  </si>
  <si>
    <t>Costes indirectos</t>
  </si>
  <si>
    <t>NZ2IFA0701</t>
  </si>
  <si>
    <t>NZ2IFA0115</t>
  </si>
  <si>
    <t>Auxiliar</t>
  </si>
  <si>
    <t>m³</t>
  </si>
  <si>
    <t>Extendido de tierras hasta 20m</t>
  </si>
  <si>
    <t>Retroexcavadora10Tn</t>
  </si>
  <si>
    <t>Maquinaria</t>
  </si>
  <si>
    <t>h</t>
  </si>
  <si>
    <t>Retroexcavadora de &lt;10Tn</t>
  </si>
  <si>
    <t>O005</t>
  </si>
  <si>
    <t>Mano de obra</t>
  </si>
  <si>
    <t>h</t>
  </si>
  <si>
    <t>Peón construcción</t>
  </si>
  <si>
    <t>%002</t>
  </si>
  <si>
    <t>%</t>
  </si>
  <si>
    <t>Costes indirectos</t>
  </si>
  <si>
    <t>NZ2IFA0115</t>
  </si>
  <si>
    <t>NZ2IFA0568</t>
  </si>
  <si>
    <t>Abrevadero_acero_02</t>
  </si>
  <si>
    <t>Partida</t>
  </si>
  <si>
    <t>Ud</t>
  </si>
  <si>
    <t>Abrevadero de acero galvanizado con 4 patas y solera de hormigón, en condiciones favorables</t>
  </si>
  <si>
    <t>Unidades</t>
  </si>
  <si>
    <t>Largo</t>
  </si>
  <si>
    <t>Ancho</t>
  </si>
  <si>
    <t>Alto</t>
  </si>
  <si>
    <t>Parcial</t>
  </si>
  <si>
    <t>Subtotal</t>
  </si>
  <si>
    <t>Tarea  puntual 2</t>
  </si>
  <si>
    <t>Abrevaderodeaceroinoxidables</t>
  </si>
  <si>
    <t>Material</t>
  </si>
  <si>
    <t>Ud</t>
  </si>
  <si>
    <t>Abrevadero de acero galvanizado con 4 patas y solera de hormigón, en condiciones favorables</t>
  </si>
  <si>
    <t>HA</t>
  </si>
  <si>
    <t>Material</t>
  </si>
  <si>
    <t>m3</t>
  </si>
  <si>
    <t>Hormigón HA-25, árido 20mm, adquisición</t>
  </si>
  <si>
    <t>TransporteH</t>
  </si>
  <si>
    <t>Maquinaria</t>
  </si>
  <si>
    <t>m3</t>
  </si>
  <si>
    <t>Tranporte de Hormigón con bañera hasta distancia &lt;10Km desde planta, y por carretera y caminos en buenas condiciones</t>
  </si>
  <si>
    <t>O005</t>
  </si>
  <si>
    <t>Mano de obra</t>
  </si>
  <si>
    <t>h</t>
  </si>
  <si>
    <t>Peón construcción</t>
  </si>
  <si>
    <t>Oficial_1_construc</t>
  </si>
  <si>
    <t>Mano de obra</t>
  </si>
  <si>
    <t>Oficial 1ª construcción de obra civil.</t>
  </si>
  <si>
    <t>Oficial1defontantaneria</t>
  </si>
  <si>
    <t>Mano de obra</t>
  </si>
  <si>
    <t>H</t>
  </si>
  <si>
    <t>Oficial 1ª de fontanería</t>
  </si>
  <si>
    <t>Retroexcavadora10Tn</t>
  </si>
  <si>
    <t>Maquinaria</t>
  </si>
  <si>
    <t>h</t>
  </si>
  <si>
    <t>Retroexcavadora de &lt;10Tn</t>
  </si>
  <si>
    <t>P010306</t>
  </si>
  <si>
    <t>Material</t>
  </si>
  <si>
    <t>t</t>
  </si>
  <si>
    <t>Balasto, adqusicionytransportehasta obra</t>
  </si>
  <si>
    <t>Camiondumoper</t>
  </si>
  <si>
    <t>Maquinaria</t>
  </si>
  <si>
    <t>h</t>
  </si>
  <si>
    <t>Dumper traccionado</t>
  </si>
  <si>
    <t>Arqueta_llaves_1cb</t>
  </si>
  <si>
    <t>Material</t>
  </si>
  <si>
    <t>Arqueta_llaves_40x40 cm con tapa de fundicion</t>
  </si>
  <si>
    <t>Llave_paso_32</t>
  </si>
  <si>
    <t>Material</t>
  </si>
  <si>
    <t>Ud</t>
  </si>
  <si>
    <t>Llave de paso para tubo de 32mm de diámetro</t>
  </si>
  <si>
    <t>Abrevadero_acero_02</t>
  </si>
  <si>
    <t>Depositos</t>
  </si>
  <si>
    <t>III.IASA</t>
  </si>
  <si>
    <t>VI.CMCP</t>
  </si>
  <si>
    <t>Capítulo</t>
  </si>
  <si>
    <t>VI. Creación y mejora de caminos públicos</t>
  </si>
  <si>
    <t>IICunetas</t>
  </si>
  <si>
    <t>Capítulo</t>
  </si>
  <si>
    <t>II. 1. Desbroce de márgenes y construcción o limpieza de cunetas</t>
  </si>
  <si>
    <t>DM_02</t>
  </si>
  <si>
    <t>Partida</t>
  </si>
  <si>
    <t>M.l.</t>
  </si>
  <si>
    <t>Desbroce de bordes de caminos en terreno tipo tránsito, con volumen medio de vegetación y ramas, 1,5m de anchura  y 5m de altura a cada lado del borde exterior de la plataforma. Intensidad media. Doble pasada a la vegetación y poda alta de ramas</t>
  </si>
  <si>
    <t>Uds.</t>
  </si>
  <si>
    <t>Márgenes</t>
  </si>
  <si>
    <t>Ancho</t>
  </si>
  <si>
    <t>Alto</t>
  </si>
  <si>
    <t>Parcial</t>
  </si>
  <si>
    <t>Subtotal</t>
  </si>
  <si>
    <t>Tarea areal 1. Ambos lados</t>
  </si>
  <si>
    <t>O001</t>
  </si>
  <si>
    <t>Mano de obra</t>
  </si>
  <si>
    <t>h</t>
  </si>
  <si>
    <t>Peón forestal R.G.</t>
  </si>
  <si>
    <t>O002</t>
  </si>
  <si>
    <t>Mano de obra</t>
  </si>
  <si>
    <t>h</t>
  </si>
  <si>
    <t>Jefe cuadrilla R.G.</t>
  </si>
  <si>
    <t>Tractoragricola2</t>
  </si>
  <si>
    <t>Maquinaria</t>
  </si>
  <si>
    <t>h</t>
  </si>
  <si>
    <t>Tractor agrícola de 200-240CV, con desbrozadora de brazo 6m de alcance y brazo de 1 disco ø600 mm. – 0,6 m de corte (65 kg)</t>
  </si>
  <si>
    <t>%002</t>
  </si>
  <si>
    <t>%</t>
  </si>
  <si>
    <t>Costes indirectos</t>
  </si>
  <si>
    <t>DM_02</t>
  </si>
  <si>
    <t>LC_01</t>
  </si>
  <si>
    <t>Partida</t>
  </si>
  <si>
    <t>M.l.</t>
  </si>
  <si>
    <t>Limpieza de cuneta, con transporte de tierras a distancia &lt;2km</t>
  </si>
  <si>
    <t>Uds.</t>
  </si>
  <si>
    <t>Largo</t>
  </si>
  <si>
    <t>Ancho</t>
  </si>
  <si>
    <t>Alto</t>
  </si>
  <si>
    <t>Parcial</t>
  </si>
  <si>
    <t>Subtotal</t>
  </si>
  <si>
    <t>Tarea lineal 1. Lado derecho</t>
  </si>
  <si>
    <t>Tarea lineal 1. Lado izquierdo</t>
  </si>
  <si>
    <t>Q25</t>
  </si>
  <si>
    <t>Maquinaria</t>
  </si>
  <si>
    <t>h</t>
  </si>
  <si>
    <t>Motoniveladora 131/160 c.v., incluido m.o</t>
  </si>
  <si>
    <t>Retropala</t>
  </si>
  <si>
    <t>Maquinaria</t>
  </si>
  <si>
    <t>h</t>
  </si>
  <si>
    <t>Retropala de 15-25Tn</t>
  </si>
  <si>
    <t>Pt01</t>
  </si>
  <si>
    <t>Maquinaria</t>
  </si>
  <si>
    <t>m3</t>
  </si>
  <si>
    <t>Transporte de tierras y materiales sueltos</t>
  </si>
  <si>
    <t>D11</t>
  </si>
  <si>
    <t>Maquinaria</t>
  </si>
  <si>
    <t>km</t>
  </si>
  <si>
    <t>Distancia de transporte</t>
  </si>
  <si>
    <t>%002</t>
  </si>
  <si>
    <t>%</t>
  </si>
  <si>
    <t>Costes indirectos</t>
  </si>
  <si>
    <t>LC_01</t>
  </si>
  <si>
    <t>IICunetas</t>
  </si>
  <si>
    <t>Explanaciones</t>
  </si>
  <si>
    <t>Capítulo</t>
  </si>
  <si>
    <t>II.2. Explanaciones</t>
  </si>
  <si>
    <t>ME_01</t>
  </si>
  <si>
    <t>Partida</t>
  </si>
  <si>
    <t>M.l</t>
  </si>
  <si>
    <t>Mejora de explanación de pista de anchura &lt;=5m y algún sobreancho &lt;=10m, t. tránsito. incluido  carga y transporte restos distancia &lt;2Km, y compactación explanación</t>
  </si>
  <si>
    <t>Uds.</t>
  </si>
  <si>
    <t>Largo</t>
  </si>
  <si>
    <t>Ancho</t>
  </si>
  <si>
    <t>Alto</t>
  </si>
  <si>
    <t>Parcial</t>
  </si>
  <si>
    <t>Subtotal</t>
  </si>
  <si>
    <t>Tarea lineal 1</t>
  </si>
  <si>
    <t>Q25</t>
  </si>
  <si>
    <t>Maquinaria</t>
  </si>
  <si>
    <t>h</t>
  </si>
  <si>
    <t>Motoniveladora 131/160 c.v., incluido m.o</t>
  </si>
  <si>
    <t>PA21</t>
  </si>
  <si>
    <t>Auxiliar</t>
  </si>
  <si>
    <t>m3</t>
  </si>
  <si>
    <t>Riego h.ópt. (A1-A3),80l/m3 compac.D&lt;=3km</t>
  </si>
  <si>
    <t>PA001</t>
  </si>
  <si>
    <t>Sin clasificar</t>
  </si>
  <si>
    <t>ud</t>
  </si>
  <si>
    <t>Riego, carga/descarga, D&lt;= 3 km</t>
  </si>
  <si>
    <t>PA21</t>
  </si>
  <si>
    <t>Q35</t>
  </si>
  <si>
    <t>Maquinaria</t>
  </si>
  <si>
    <t>H</t>
  </si>
  <si>
    <t>Compactador vibro 131/160 c.v.</t>
  </si>
  <si>
    <t>Retropala</t>
  </si>
  <si>
    <t>Maquinaria</t>
  </si>
  <si>
    <t>h</t>
  </si>
  <si>
    <t>Retropala de 15-25Tn</t>
  </si>
  <si>
    <t>Dumper</t>
  </si>
  <si>
    <t>Maquinaria</t>
  </si>
  <si>
    <t>h</t>
  </si>
  <si>
    <t>Camión dumper de 3ejes y caja de volquete de 13-14m3</t>
  </si>
  <si>
    <t>%002</t>
  </si>
  <si>
    <t>%</t>
  </si>
  <si>
    <t>Costes indirectos</t>
  </si>
  <si>
    <t>ME_01</t>
  </si>
  <si>
    <t>Explanaciones</t>
  </si>
  <si>
    <t>Drenajes</t>
  </si>
  <si>
    <t>Capítulo</t>
  </si>
  <si>
    <t>II.3 Drenajes y obras de fábrica y defensa</t>
  </si>
  <si>
    <t>LIMPIE_CANO_01</t>
  </si>
  <si>
    <t>Partida</t>
  </si>
  <si>
    <t>ud</t>
  </si>
  <si>
    <t>Limpieza de caños</t>
  </si>
  <si>
    <t>Uds.</t>
  </si>
  <si>
    <t>Largo</t>
  </si>
  <si>
    <t>Ancho</t>
  </si>
  <si>
    <t>Alto</t>
  </si>
  <si>
    <t>Parcial</t>
  </si>
  <si>
    <t>Subtotal</t>
  </si>
  <si>
    <t>Tareas puntuales 3-5</t>
  </si>
  <si>
    <t>O005</t>
  </si>
  <si>
    <t>Mano de obra</t>
  </si>
  <si>
    <t>h</t>
  </si>
  <si>
    <t>Peón construcción</t>
  </si>
  <si>
    <t>MA018</t>
  </si>
  <si>
    <t>Maquinaria</t>
  </si>
  <si>
    <t>h</t>
  </si>
  <si>
    <t>Camión cisterna agua 131/160 CV</t>
  </si>
  <si>
    <t>P010509</t>
  </si>
  <si>
    <t>Material</t>
  </si>
  <si>
    <t>m³</t>
  </si>
  <si>
    <t>Agua (p.o)</t>
  </si>
  <si>
    <t>%002</t>
  </si>
  <si>
    <t>%</t>
  </si>
  <si>
    <t>Costes indirectos</t>
  </si>
  <si>
    <t>LIMPIE_CANO_01</t>
  </si>
  <si>
    <t>PASOSALVACUNETAS_01</t>
  </si>
  <si>
    <t>Partida</t>
  </si>
  <si>
    <t>M.l</t>
  </si>
  <si>
    <t>Instalación de paso salvacunetas 50cm de diámetro, de polietileno corrugado,relleno con rechazo y dos caras con HA-25</t>
  </si>
  <si>
    <t>Uds.</t>
  </si>
  <si>
    <t>Largo</t>
  </si>
  <si>
    <t>Ancho</t>
  </si>
  <si>
    <t>Alto</t>
  </si>
  <si>
    <t>Parcial</t>
  </si>
  <si>
    <t>Subtotal</t>
  </si>
  <si>
    <t>Tarea puntual 6</t>
  </si>
  <si>
    <t>cano</t>
  </si>
  <si>
    <t>Material</t>
  </si>
  <si>
    <t>m</t>
  </si>
  <si>
    <t>Caño de polipropileno corrugado de 50cm de diámetro exterior</t>
  </si>
  <si>
    <t>PZ04</t>
  </si>
  <si>
    <t>Auxiliar</t>
  </si>
  <si>
    <t>m3</t>
  </si>
  <si>
    <t>Excavación mecánica zanja, terreno compacto, y colocación de tubo y relleno de zanja.</t>
  </si>
  <si>
    <t>Retroexcavadora10Tn</t>
  </si>
  <si>
    <t>Maquinaria</t>
  </si>
  <si>
    <t>h</t>
  </si>
  <si>
    <t>Retroexcavadora de &lt;10Tn</t>
  </si>
  <si>
    <t>PZ04</t>
  </si>
  <si>
    <t>Ayundante-constrc</t>
  </si>
  <si>
    <t>Mano de obra</t>
  </si>
  <si>
    <t>h</t>
  </si>
  <si>
    <t>Ayudante construcción de obra civil.</t>
  </si>
  <si>
    <t>Oficial_1_construc</t>
  </si>
  <si>
    <t>Mano de obra</t>
  </si>
  <si>
    <t>Oficial 1ª construcción de obra civil.</t>
  </si>
  <si>
    <t>HA</t>
  </si>
  <si>
    <t>Material</t>
  </si>
  <si>
    <t>m3</t>
  </si>
  <si>
    <t>Hormigón HA-25, árido 20mm, adquisición</t>
  </si>
  <si>
    <t>TransporteH</t>
  </si>
  <si>
    <t>Maquinaria</t>
  </si>
  <si>
    <t>m3</t>
  </si>
  <si>
    <t>Tranporte de Hormigón con bañera hasta distancia &lt;10Km desde planta, y por carretera y caminos en buenas condiciones</t>
  </si>
  <si>
    <t>Dumper</t>
  </si>
  <si>
    <t>Maquinaria</t>
  </si>
  <si>
    <t>h</t>
  </si>
  <si>
    <t>Camión dumper de 3ejes y caja de volquete de 13-14m3</t>
  </si>
  <si>
    <t>Retroexcavadora10Tn</t>
  </si>
  <si>
    <t>Maquinaria</t>
  </si>
  <si>
    <t>h</t>
  </si>
  <si>
    <t>Retroexcavadora de &lt;10Tn</t>
  </si>
  <si>
    <t>%002</t>
  </si>
  <si>
    <t>%</t>
  </si>
  <si>
    <t>Costes indirectos</t>
  </si>
  <si>
    <t>PASOSALVACUNETAS_01</t>
  </si>
  <si>
    <t>Drenajes</t>
  </si>
  <si>
    <t>IIFirmes</t>
  </si>
  <si>
    <t>Capítulo</t>
  </si>
  <si>
    <t>II.4 Firmes y pavimentos</t>
  </si>
  <si>
    <t>FOS</t>
  </si>
  <si>
    <t>Partida</t>
  </si>
  <si>
    <t>m3</t>
  </si>
  <si>
    <t>Construcción capa subbase con material granular rechazo calizo u ofítico, 95% PM, D&gt;= 3km</t>
  </si>
  <si>
    <t>Uds.</t>
  </si>
  <si>
    <t>Largo</t>
  </si>
  <si>
    <t>Ancho</t>
  </si>
  <si>
    <t>Alto</t>
  </si>
  <si>
    <t>Parcial</t>
  </si>
  <si>
    <t>Subtotal</t>
  </si>
  <si>
    <t>Tarea lineal 1</t>
  </si>
  <si>
    <t>Tnrechazo</t>
  </si>
  <si>
    <t>Material</t>
  </si>
  <si>
    <t>Tn</t>
  </si>
  <si>
    <t>Rechazo de ofita, con granulumetría 0-100mm (20-30% de finos), adquisión</t>
  </si>
  <si>
    <t>Transporteofita</t>
  </si>
  <si>
    <t>Maquinaria</t>
  </si>
  <si>
    <t>Tn</t>
  </si>
  <si>
    <t>Transporte de rechazo desde cantera hasta obra</t>
  </si>
  <si>
    <t>Q112</t>
  </si>
  <si>
    <t>Maquinaria</t>
  </si>
  <si>
    <t>h</t>
  </si>
  <si>
    <t>Retrocargo 71/100 CV 0,9-0,18 m3</t>
  </si>
  <si>
    <t>PA21</t>
  </si>
  <si>
    <t>Auxiliar</t>
  </si>
  <si>
    <t>m3</t>
  </si>
  <si>
    <t>Riego h.ópt. (A1-A3),80l/m3 compac.D&lt;=3km</t>
  </si>
  <si>
    <t>PA001</t>
  </si>
  <si>
    <t>Sin clasificar</t>
  </si>
  <si>
    <t>ud</t>
  </si>
  <si>
    <t>Riego, carga/descarga, D&lt;= 3 km</t>
  </si>
  <si>
    <t>PA21</t>
  </si>
  <si>
    <t>CDP5</t>
  </si>
  <si>
    <t>Sin clasificar</t>
  </si>
  <si>
    <t>%</t>
  </si>
  <si>
    <t>Carga, descarga y pérdidas</t>
  </si>
  <si>
    <t>Q35</t>
  </si>
  <si>
    <t>Maquinaria</t>
  </si>
  <si>
    <t>H</t>
  </si>
  <si>
    <t>Compactador vibro 131/160 c.v.</t>
  </si>
  <si>
    <t>Q25</t>
  </si>
  <si>
    <t>Maquinaria</t>
  </si>
  <si>
    <t>h</t>
  </si>
  <si>
    <t>Motoniveladora 131/160 c.v., incluido m.o</t>
  </si>
  <si>
    <t>FOS</t>
  </si>
  <si>
    <t>FCR_01</t>
  </si>
  <si>
    <t>Partida</t>
  </si>
  <si>
    <t>M3</t>
  </si>
  <si>
    <t>Construcción capa rodad. con zahorras artificiales todouno 1ª, 95% PM, D agua para compactar &lt;= 3km</t>
  </si>
  <si>
    <t>Uds.</t>
  </si>
  <si>
    <t>Largo</t>
  </si>
  <si>
    <t>Ancho</t>
  </si>
  <si>
    <t>Alto</t>
  </si>
  <si>
    <t>Parcial</t>
  </si>
  <si>
    <t>Subtotal</t>
  </si>
  <si>
    <t>Tarea lineal 1</t>
  </si>
  <si>
    <t>PA21</t>
  </si>
  <si>
    <t>Auxiliar</t>
  </si>
  <si>
    <t>m3</t>
  </si>
  <si>
    <t>Riego h.ópt. (A1-A3),80l/m3 compac.D&lt;=3km</t>
  </si>
  <si>
    <t>PA001</t>
  </si>
  <si>
    <t>Sin clasificar</t>
  </si>
  <si>
    <t>ud</t>
  </si>
  <si>
    <t>Riego, carga/descarga, D&lt;= 3 km</t>
  </si>
  <si>
    <t>PA21</t>
  </si>
  <si>
    <t>Q25</t>
  </si>
  <si>
    <t>Maquinaria</t>
  </si>
  <si>
    <t>h</t>
  </si>
  <si>
    <t>Motoniveladora 131/160 c.v., incluido m.o</t>
  </si>
  <si>
    <t>Q35</t>
  </si>
  <si>
    <t>Maquinaria</t>
  </si>
  <si>
    <t>H</t>
  </si>
  <si>
    <t>Compactador vibro 131/160 c.v.</t>
  </si>
  <si>
    <t>AIZ2</t>
  </si>
  <si>
    <t>Material</t>
  </si>
  <si>
    <t>Tn</t>
  </si>
  <si>
    <t>Todouno primera, adquisición</t>
  </si>
  <si>
    <t>transporte2</t>
  </si>
  <si>
    <t>Maquinaria</t>
  </si>
  <si>
    <t>Tn</t>
  </si>
  <si>
    <t>Transporte de todouno</t>
  </si>
  <si>
    <t>%002</t>
  </si>
  <si>
    <t>%</t>
  </si>
  <si>
    <t>Costes indirectos</t>
  </si>
  <si>
    <t>FCR_01</t>
  </si>
  <si>
    <t>IIFirmes</t>
  </si>
  <si>
    <t>VI.CMCP</t>
  </si>
  <si>
    <t>II.ILG</t>
  </si>
  <si>
    <t>26_G_6_UHARTE-ARAKIL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</si>
</sst>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2"/>
      <color rgb="FF000000"/>
      <name val="Verdana"/>
      <family val="2"/>
    </font>
    <font>
      <b/>
      <sz val="9.9499999999999993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808080"/>
      <name val="Arial"/>
      <family val="2"/>
    </font>
    <font>
      <sz val="8"/>
      <color rgb="FF1010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FFFBF"/>
      </patternFill>
    </fill>
    <fill>
      <patternFill patternType="solid">
        <fgColor rgb="FF269900"/>
      </patternFill>
    </fill>
    <fill>
      <patternFill patternType="solid">
        <fgColor rgb="FF3FB219"/>
      </patternFill>
    </fill>
    <fill>
      <patternFill patternType="solid">
        <fgColor rgb="FF58CB32"/>
      </patternFill>
    </fill>
    <fill>
      <patternFill patternType="solid">
        <fgColor rgb="FF71E44B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 vertical="center"/>
    </xf>
    <xf numFmtId="0" fontId="1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0" fontId="4" fillId="4" borderId="0" xfId="0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4" fontId="4" fillId="4" borderId="0" xfId="0" applyNumberFormat="1" applyFont="1" applyFill="1" applyAlignment="1">
      <alignment horizontal="right" vertical="top" wrapText="1"/>
    </xf>
    <xf numFmtId="0" fontId="4" fillId="5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4" fillId="6" borderId="0" xfId="0" applyFont="1" applyFill="1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4" fontId="4" fillId="6" borderId="0" xfId="0" applyNumberFormat="1" applyFont="1" applyFill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164" fontId="2" fillId="0" borderId="4" xfId="0" applyNumberFormat="1" applyFont="1" applyBorder="1" applyAlignment="1">
      <alignment horizontal="right" vertical="top" wrapText="1"/>
    </xf>
    <xf numFmtId="164" fontId="5" fillId="0" borderId="0" xfId="0" applyNumberFormat="1" applyFont="1" applyAlignment="1">
      <alignment horizontal="right" vertical="top" wrapText="1"/>
    </xf>
    <xf numFmtId="164" fontId="5" fillId="0" borderId="4" xfId="0" applyNumberFormat="1" applyFont="1" applyBorder="1" applyAlignment="1">
      <alignment horizontal="right" vertical="top" wrapText="1"/>
    </xf>
    <xf numFmtId="164" fontId="6" fillId="0" borderId="0" xfId="0" applyNumberFormat="1" applyFont="1" applyAlignment="1">
      <alignment horizontal="right" vertical="top" wrapText="1"/>
    </xf>
    <xf numFmtId="164" fontId="6" fillId="0" borderId="4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top" wrapText="1"/>
    </xf>
    <xf numFmtId="0" fontId="0" fillId="6" borderId="5" xfId="0" applyFill="1" applyBorder="1" applyAlignment="1">
      <alignment horizontal="left" vertical="top" wrapText="1"/>
    </xf>
    <xf numFmtId="4" fontId="4" fillId="6" borderId="5" xfId="0" applyNumberFormat="1" applyFont="1" applyFill="1" applyBorder="1" applyAlignment="1">
      <alignment horizontal="right" vertical="top" wrapText="1"/>
    </xf>
    <xf numFmtId="0" fontId="4" fillId="5" borderId="5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4" fontId="4" fillId="5" borderId="5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2" xfId="0" applyFill="1" applyBorder="1" applyAlignment="1">
      <alignment horizontal="left" vertical="top" wrapText="1"/>
    </xf>
    <xf numFmtId="4" fontId="4" fillId="5" borderId="2" xfId="0" applyNumberFormat="1" applyFont="1" applyFill="1" applyBorder="1" applyAlignment="1">
      <alignment horizontal="right" vertical="top" wrapText="1"/>
    </xf>
    <xf numFmtId="0" fontId="4" fillId="6" borderId="2" xfId="0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4" fontId="4" fillId="6" borderId="2" xfId="0" applyNumberFormat="1" applyFont="1" applyFill="1" applyBorder="1" applyAlignment="1">
      <alignment horizontal="right" vertical="top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4" fontId="4" fillId="4" borderId="5" xfId="0" applyNumberFormat="1" applyFont="1" applyFill="1" applyBorder="1" applyAlignment="1">
      <alignment horizontal="right" vertical="top" wrapText="1"/>
    </xf>
    <xf numFmtId="0" fontId="4" fillId="3" borderId="5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4" fontId="4" fillId="3" borderId="5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4" fillId="3" borderId="2" xfId="0" applyFont="1" applyFill="1" applyBorder="1" applyAlignment="1">
      <alignment horizontal="justify" vertical="top" wrapText="1"/>
    </xf>
    <xf numFmtId="0" fontId="4" fillId="4" borderId="0" xfId="0" applyFont="1" applyFill="1" applyAlignment="1">
      <alignment horizontal="justify" vertical="top" wrapText="1"/>
    </xf>
    <xf numFmtId="0" fontId="4" fillId="5" borderId="0" xfId="0" applyFont="1" applyFill="1" applyAlignment="1">
      <alignment horizontal="justify" vertical="top" wrapText="1"/>
    </xf>
    <xf numFmtId="0" fontId="4" fillId="6" borderId="0" xfId="0" applyFont="1" applyFill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4" fillId="5" borderId="2" xfId="0" applyFont="1" applyFill="1" applyBorder="1" applyAlignment="1">
      <alignment horizontal="justify" vertical="top" wrapText="1"/>
    </xf>
    <xf numFmtId="0" fontId="4" fillId="6" borderId="2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199</xdr:row>
      <xdr:rowOff>123825</xdr:rowOff>
    </xdr:from>
    <xdr:to>
      <xdr:col>10</xdr:col>
      <xdr:colOff>81191</xdr:colOff>
      <xdr:row>231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755481-98EE-534F-ECED-8180D5A65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7850" y="44043600"/>
          <a:ext cx="5348516" cy="6124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7"/>
  <sheetViews>
    <sheetView tabSelected="1" view="pageLayout" topLeftCell="A190" workbookViewId="0">
      <selection activeCell="B210" sqref="B210"/>
    </sheetView>
  </sheetViews>
  <sheetFormatPr baseColWidth="10" defaultRowHeight="15" x14ac:dyDescent="0.2"/>
  <cols>
    <col min="1" max="1" width="7.3984375" customWidth="1"/>
    <col min="2" max="2" width="6.59765625" customWidth="1"/>
    <col min="3" max="3" width="3.09765625" customWidth="1"/>
    <col min="4" max="4" width="17.69921875" customWidth="1"/>
    <col min="5" max="5" width="10.296875" customWidth="1"/>
    <col min="6" max="7" width="5.59765625" customWidth="1"/>
    <col min="8" max="8" width="5.69921875" customWidth="1"/>
    <col min="9" max="9" width="4.8984375" customWidth="1"/>
    <col min="10" max="10" width="6.19921875" customWidth="1"/>
    <col min="11" max="11" width="8.19921875" customWidth="1"/>
    <col min="12" max="12" width="8.09765625" customWidth="1"/>
    <col min="13" max="13" width="8.19921875" customWidth="1"/>
  </cols>
  <sheetData>
    <row r="1" spans="1:13" ht="17.850000000000001" customHeight="1" thickBot="1" x14ac:dyDescent="0.25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17.850000000000001" customHeight="1" thickBot="1" x14ac:dyDescent="0.25">
      <c r="A2" s="64" t="s">
        <v>2</v>
      </c>
      <c r="B2" s="64"/>
      <c r="C2" s="64"/>
      <c r="D2" s="2"/>
      <c r="E2" s="2"/>
      <c r="F2" s="2"/>
      <c r="G2" s="2"/>
      <c r="H2" s="2"/>
      <c r="I2" s="2"/>
      <c r="J2" s="2"/>
      <c r="K2" s="2"/>
      <c r="L2" s="4" t="s">
        <v>3</v>
      </c>
      <c r="M2" s="6">
        <v>0</v>
      </c>
    </row>
    <row r="3" spans="1:13" ht="16.7" customHeight="1" thickBot="1" x14ac:dyDescent="0.25">
      <c r="A3" s="7" t="s">
        <v>4</v>
      </c>
      <c r="B3" s="7" t="s">
        <v>5</v>
      </c>
      <c r="C3" s="7" t="s">
        <v>6</v>
      </c>
      <c r="D3" s="7" t="s">
        <v>7</v>
      </c>
      <c r="E3" s="8"/>
      <c r="F3" s="8"/>
      <c r="G3" s="8"/>
      <c r="H3" s="8"/>
      <c r="I3" s="8"/>
      <c r="J3" s="8"/>
      <c r="K3" s="9" t="s">
        <v>8</v>
      </c>
      <c r="L3" s="9" t="s">
        <v>9</v>
      </c>
      <c r="M3" s="9" t="s">
        <v>10</v>
      </c>
    </row>
    <row r="4" spans="1:13" ht="25.15" customHeight="1" thickBot="1" x14ac:dyDescent="0.25">
      <c r="A4" s="11" t="s">
        <v>11</v>
      </c>
      <c r="B4" s="11" t="s">
        <v>12</v>
      </c>
      <c r="C4" s="12"/>
      <c r="D4" s="65" t="s">
        <v>13</v>
      </c>
      <c r="E4" s="65"/>
      <c r="F4" s="65"/>
      <c r="G4" s="65"/>
      <c r="H4" s="65"/>
      <c r="I4" s="65"/>
      <c r="J4" s="65"/>
      <c r="K4" s="12"/>
      <c r="L4" s="13">
        <f>L177</f>
        <v>40289.360000000001</v>
      </c>
      <c r="M4" s="13">
        <f>ROUND(L4,2)</f>
        <v>40289.360000000001</v>
      </c>
    </row>
    <row r="5" spans="1:13" ht="15.4" customHeight="1" thickBot="1" x14ac:dyDescent="0.25">
      <c r="A5" s="14" t="s">
        <v>14</v>
      </c>
      <c r="B5" s="14" t="s">
        <v>15</v>
      </c>
      <c r="C5" s="15"/>
      <c r="D5" s="66" t="s">
        <v>16</v>
      </c>
      <c r="E5" s="66"/>
      <c r="F5" s="66"/>
      <c r="G5" s="66"/>
      <c r="H5" s="66"/>
      <c r="I5" s="66"/>
      <c r="J5" s="66"/>
      <c r="K5" s="15"/>
      <c r="L5" s="16">
        <f>L176</f>
        <v>40289.360000000001</v>
      </c>
      <c r="M5" s="16">
        <f>ROUND(L5,2)</f>
        <v>40289.360000000001</v>
      </c>
    </row>
    <row r="6" spans="1:13" ht="15.4" customHeight="1" thickBot="1" x14ac:dyDescent="0.25">
      <c r="A6" s="17" t="s">
        <v>17</v>
      </c>
      <c r="B6" s="17" t="s">
        <v>18</v>
      </c>
      <c r="C6" s="18"/>
      <c r="D6" s="67" t="s">
        <v>19</v>
      </c>
      <c r="E6" s="67"/>
      <c r="F6" s="67"/>
      <c r="G6" s="67"/>
      <c r="H6" s="67"/>
      <c r="I6" s="67"/>
      <c r="J6" s="67"/>
      <c r="K6" s="18"/>
      <c r="L6" s="19">
        <f>L87</f>
        <v>23748.080000000002</v>
      </c>
      <c r="M6" s="19">
        <f>ROUND(L6,2)</f>
        <v>23748.080000000002</v>
      </c>
    </row>
    <row r="7" spans="1:13" ht="15.4" customHeight="1" thickBot="1" x14ac:dyDescent="0.25">
      <c r="A7" s="20" t="s">
        <v>20</v>
      </c>
      <c r="B7" s="20" t="s">
        <v>21</v>
      </c>
      <c r="C7" s="21"/>
      <c r="D7" s="68" t="s">
        <v>22</v>
      </c>
      <c r="E7" s="68"/>
      <c r="F7" s="68"/>
      <c r="G7" s="68"/>
      <c r="H7" s="68"/>
      <c r="I7" s="68"/>
      <c r="J7" s="68"/>
      <c r="K7" s="21"/>
      <c r="L7" s="22">
        <f>L86</f>
        <v>23748.079999999998</v>
      </c>
      <c r="M7" s="22">
        <f>ROUND(L7,2)</f>
        <v>23748.080000000002</v>
      </c>
    </row>
    <row r="8" spans="1:13" ht="25.15" customHeight="1" thickBot="1" x14ac:dyDescent="0.25">
      <c r="A8" s="10" t="s">
        <v>23</v>
      </c>
      <c r="B8" s="5" t="s">
        <v>24</v>
      </c>
      <c r="C8" s="5" t="s">
        <v>25</v>
      </c>
      <c r="D8" s="69" t="s">
        <v>26</v>
      </c>
      <c r="E8" s="69"/>
      <c r="F8" s="69"/>
      <c r="G8" s="69"/>
      <c r="H8" s="69"/>
      <c r="I8" s="69"/>
      <c r="J8" s="69"/>
      <c r="K8" s="23">
        <f>SUM(K10:K10)</f>
        <v>1400</v>
      </c>
      <c r="L8" s="24">
        <f>L30</f>
        <v>12.74</v>
      </c>
      <c r="M8" s="24">
        <f>ROUND(K8*L8,2)</f>
        <v>17836</v>
      </c>
    </row>
    <row r="9" spans="1:13" ht="15.2" customHeight="1" thickBot="1" x14ac:dyDescent="0.25">
      <c r="A9" s="25"/>
      <c r="B9" s="25"/>
      <c r="C9" s="25"/>
      <c r="D9" s="25"/>
      <c r="E9" s="26"/>
      <c r="F9" s="27" t="s">
        <v>27</v>
      </c>
      <c r="G9" s="27" t="s">
        <v>28</v>
      </c>
      <c r="H9" s="27" t="s">
        <v>29</v>
      </c>
      <c r="I9" s="27" t="s">
        <v>30</v>
      </c>
      <c r="J9" s="27" t="s">
        <v>31</v>
      </c>
      <c r="K9" s="27" t="s">
        <v>32</v>
      </c>
      <c r="L9" s="25"/>
      <c r="M9" s="25"/>
    </row>
    <row r="10" spans="1:13" ht="15.2" customHeight="1" thickBot="1" x14ac:dyDescent="0.25">
      <c r="A10" s="25"/>
      <c r="B10" s="25"/>
      <c r="C10" s="25"/>
      <c r="D10" s="28"/>
      <c r="E10" s="29" t="s">
        <v>33</v>
      </c>
      <c r="F10" s="30">
        <v>1400</v>
      </c>
      <c r="G10" s="31"/>
      <c r="H10" s="31"/>
      <c r="I10" s="31"/>
      <c r="J10" s="33">
        <f>ROUND(F10,3)</f>
        <v>1400</v>
      </c>
      <c r="K10" s="35">
        <f>SUM(J10:J10)</f>
        <v>1400</v>
      </c>
      <c r="L10" s="25"/>
      <c r="M10" s="25"/>
    </row>
    <row r="11" spans="1:13" ht="24.4" customHeight="1" thickBot="1" x14ac:dyDescent="0.25">
      <c r="A11" s="5" t="s">
        <v>34</v>
      </c>
      <c r="B11" s="5" t="s">
        <v>35</v>
      </c>
      <c r="C11" s="5"/>
      <c r="D11" s="69" t="s">
        <v>36</v>
      </c>
      <c r="E11" s="69"/>
      <c r="F11" s="69"/>
      <c r="G11" s="69"/>
      <c r="H11" s="69"/>
      <c r="I11" s="69"/>
      <c r="J11" s="69"/>
      <c r="K11" s="23">
        <v>6.0999999999999999E-2</v>
      </c>
      <c r="L11" s="23">
        <f>ROUND(30,3)</f>
        <v>30</v>
      </c>
      <c r="M11" s="24">
        <f t="shared" ref="M11:M18" si="0">ROUND(K11*L11,2)</f>
        <v>1.83</v>
      </c>
    </row>
    <row r="12" spans="1:13" ht="24.4" customHeight="1" thickBot="1" x14ac:dyDescent="0.25">
      <c r="A12" s="5" t="s">
        <v>37</v>
      </c>
      <c r="B12" s="5" t="s">
        <v>38</v>
      </c>
      <c r="C12" s="5" t="s">
        <v>39</v>
      </c>
      <c r="D12" s="69" t="s">
        <v>40</v>
      </c>
      <c r="E12" s="69"/>
      <c r="F12" s="69"/>
      <c r="G12" s="69"/>
      <c r="H12" s="69"/>
      <c r="I12" s="69"/>
      <c r="J12" s="69"/>
      <c r="K12" s="23">
        <v>0.16</v>
      </c>
      <c r="L12" s="23">
        <f>ROUND(25,3)</f>
        <v>25</v>
      </c>
      <c r="M12" s="24">
        <f t="shared" si="0"/>
        <v>4</v>
      </c>
    </row>
    <row r="13" spans="1:13" ht="33.6" customHeight="1" thickBot="1" x14ac:dyDescent="0.25">
      <c r="A13" s="5" t="s">
        <v>41</v>
      </c>
      <c r="B13" s="5" t="s">
        <v>42</v>
      </c>
      <c r="C13" s="5" t="s">
        <v>43</v>
      </c>
      <c r="D13" s="69" t="s">
        <v>44</v>
      </c>
      <c r="E13" s="69"/>
      <c r="F13" s="69"/>
      <c r="G13" s="69"/>
      <c r="H13" s="69"/>
      <c r="I13" s="69"/>
      <c r="J13" s="69"/>
      <c r="K13" s="23">
        <v>1</v>
      </c>
      <c r="L13" s="23">
        <f>ROUND(1.7,3)</f>
        <v>1.7</v>
      </c>
      <c r="M13" s="24">
        <f t="shared" si="0"/>
        <v>1.7</v>
      </c>
    </row>
    <row r="14" spans="1:13" ht="15.2" customHeight="1" thickBot="1" x14ac:dyDescent="0.25">
      <c r="A14" s="5" t="s">
        <v>45</v>
      </c>
      <c r="B14" s="5" t="s">
        <v>46</v>
      </c>
      <c r="C14" s="5" t="s">
        <v>47</v>
      </c>
      <c r="D14" s="69" t="s">
        <v>48</v>
      </c>
      <c r="E14" s="69"/>
      <c r="F14" s="69"/>
      <c r="G14" s="69"/>
      <c r="H14" s="69"/>
      <c r="I14" s="69"/>
      <c r="J14" s="69"/>
      <c r="K14" s="23">
        <v>0.01</v>
      </c>
      <c r="L14" s="23">
        <f>ROUND(4,3)</f>
        <v>4</v>
      </c>
      <c r="M14" s="24">
        <f t="shared" si="0"/>
        <v>0.04</v>
      </c>
    </row>
    <row r="15" spans="1:13" ht="24.4" customHeight="1" thickBot="1" x14ac:dyDescent="0.25">
      <c r="A15" s="5" t="s">
        <v>49</v>
      </c>
      <c r="B15" s="5" t="s">
        <v>50</v>
      </c>
      <c r="C15" s="5" t="s">
        <v>51</v>
      </c>
      <c r="D15" s="69" t="s">
        <v>52</v>
      </c>
      <c r="E15" s="69"/>
      <c r="F15" s="69"/>
      <c r="G15" s="69"/>
      <c r="H15" s="69"/>
      <c r="I15" s="69"/>
      <c r="J15" s="69"/>
      <c r="K15" s="23">
        <v>0.05</v>
      </c>
      <c r="L15" s="23">
        <f>ROUND(75,3)</f>
        <v>75</v>
      </c>
      <c r="M15" s="24">
        <f t="shared" si="0"/>
        <v>3.75</v>
      </c>
    </row>
    <row r="16" spans="1:13" ht="15.2" customHeight="1" thickBot="1" x14ac:dyDescent="0.25">
      <c r="A16" s="5" t="s">
        <v>53</v>
      </c>
      <c r="B16" s="5" t="s">
        <v>54</v>
      </c>
      <c r="C16" s="5" t="s">
        <v>55</v>
      </c>
      <c r="D16" s="69" t="s">
        <v>56</v>
      </c>
      <c r="E16" s="69"/>
      <c r="F16" s="69"/>
      <c r="G16" s="69"/>
      <c r="H16" s="69"/>
      <c r="I16" s="69"/>
      <c r="J16" s="69"/>
      <c r="K16" s="23">
        <v>0.16</v>
      </c>
      <c r="L16" s="23">
        <f>L20</f>
        <v>5.94</v>
      </c>
      <c r="M16" s="24">
        <f t="shared" si="0"/>
        <v>0.95</v>
      </c>
    </row>
    <row r="17" spans="1:13" ht="24.4" customHeight="1" thickBot="1" x14ac:dyDescent="0.25">
      <c r="A17" s="5" t="s">
        <v>57</v>
      </c>
      <c r="B17" s="5" t="s">
        <v>58</v>
      </c>
      <c r="C17" s="5" t="s">
        <v>59</v>
      </c>
      <c r="D17" s="69" t="s">
        <v>60</v>
      </c>
      <c r="E17" s="69"/>
      <c r="F17" s="69"/>
      <c r="G17" s="69"/>
      <c r="H17" s="69"/>
      <c r="I17" s="69"/>
      <c r="J17" s="69"/>
      <c r="K17" s="23">
        <v>0.1</v>
      </c>
      <c r="L17" s="23">
        <f>ROUND(26,3)</f>
        <v>26</v>
      </c>
      <c r="M17" s="24">
        <f t="shared" si="0"/>
        <v>2.6</v>
      </c>
    </row>
    <row r="18" spans="1:13" ht="15.2" customHeight="1" thickBot="1" x14ac:dyDescent="0.25">
      <c r="A18" s="5" t="s">
        <v>61</v>
      </c>
      <c r="B18" s="5" t="s">
        <v>62</v>
      </c>
      <c r="C18" s="5" t="s">
        <v>63</v>
      </c>
      <c r="D18" s="69" t="s">
        <v>64</v>
      </c>
      <c r="E18" s="69"/>
      <c r="F18" s="69"/>
      <c r="G18" s="69"/>
      <c r="H18" s="69"/>
      <c r="I18" s="69"/>
      <c r="J18" s="69"/>
      <c r="K18" s="23">
        <v>3.5000000000000003E-2</v>
      </c>
      <c r="L18" s="23">
        <f>ROUND(80,3)</f>
        <v>80</v>
      </c>
      <c r="M18" s="24">
        <f t="shared" si="0"/>
        <v>2.8</v>
      </c>
    </row>
    <row r="19" spans="1:13" ht="15.2" customHeight="1" thickBot="1" x14ac:dyDescent="0.25">
      <c r="A19" s="5" t="s">
        <v>65</v>
      </c>
      <c r="B19" s="5"/>
      <c r="C19" s="5" t="s">
        <v>66</v>
      </c>
      <c r="D19" s="69" t="s">
        <v>67</v>
      </c>
      <c r="E19" s="69"/>
      <c r="F19" s="69"/>
      <c r="G19" s="69"/>
      <c r="H19" s="69"/>
      <c r="I19" s="69"/>
      <c r="J19" s="69"/>
      <c r="K19" s="23">
        <v>10</v>
      </c>
      <c r="L19" s="23">
        <f>ROUND(5.4,3)</f>
        <v>5.4</v>
      </c>
      <c r="M19" s="24">
        <f>ROUND((K19*L19)/100,2)</f>
        <v>0.54</v>
      </c>
    </row>
    <row r="20" spans="1:13" ht="15.2" customHeight="1" thickBot="1" x14ac:dyDescent="0.25">
      <c r="A20" s="25"/>
      <c r="B20" s="25"/>
      <c r="C20" s="25"/>
      <c r="D20" s="5" t="s">
        <v>68</v>
      </c>
      <c r="E20" s="25"/>
      <c r="F20" s="25"/>
      <c r="G20" s="25"/>
      <c r="H20" s="25"/>
      <c r="I20" s="25"/>
      <c r="J20" s="25"/>
      <c r="K20" s="23">
        <v>0.16</v>
      </c>
      <c r="L20" s="23">
        <f>ROUND((M17+M18+M19),3)</f>
        <v>5.94</v>
      </c>
      <c r="M20" s="24">
        <f>ROUND(K20*L20,2)</f>
        <v>0.95</v>
      </c>
    </row>
    <row r="21" spans="1:13" ht="15.2" customHeight="1" thickBot="1" x14ac:dyDescent="0.25">
      <c r="A21" s="5" t="s">
        <v>69</v>
      </c>
      <c r="B21" s="5" t="s">
        <v>70</v>
      </c>
      <c r="C21" s="5" t="s">
        <v>71</v>
      </c>
      <c r="D21" s="69" t="s">
        <v>72</v>
      </c>
      <c r="E21" s="69"/>
      <c r="F21" s="69"/>
      <c r="G21" s="69"/>
      <c r="H21" s="69"/>
      <c r="I21" s="69"/>
      <c r="J21" s="69"/>
      <c r="K21" s="23">
        <v>0.15</v>
      </c>
      <c r="L21" s="23">
        <f>L24</f>
        <v>3.08</v>
      </c>
      <c r="M21" s="24">
        <f>ROUND(K21*L21,2)</f>
        <v>0.46</v>
      </c>
    </row>
    <row r="22" spans="1:13" ht="15.2" customHeight="1" thickBot="1" x14ac:dyDescent="0.25">
      <c r="A22" s="5" t="s">
        <v>73</v>
      </c>
      <c r="B22" s="5" t="s">
        <v>74</v>
      </c>
      <c r="C22" s="5" t="s">
        <v>75</v>
      </c>
      <c r="D22" s="69" t="s">
        <v>76</v>
      </c>
      <c r="E22" s="69"/>
      <c r="F22" s="69"/>
      <c r="G22" s="69"/>
      <c r="H22" s="69"/>
      <c r="I22" s="69"/>
      <c r="J22" s="69"/>
      <c r="K22" s="23">
        <v>3.5000000000000003E-2</v>
      </c>
      <c r="L22" s="23">
        <f>ROUND(80,3)</f>
        <v>80</v>
      </c>
      <c r="M22" s="24">
        <f>ROUND(K22*L22,2)</f>
        <v>2.8</v>
      </c>
    </row>
    <row r="23" spans="1:13" ht="15.2" customHeight="1" thickBot="1" x14ac:dyDescent="0.25">
      <c r="A23" s="5" t="s">
        <v>77</v>
      </c>
      <c r="B23" s="5"/>
      <c r="C23" s="5" t="s">
        <v>78</v>
      </c>
      <c r="D23" s="69" t="s">
        <v>79</v>
      </c>
      <c r="E23" s="69"/>
      <c r="F23" s="69"/>
      <c r="G23" s="69"/>
      <c r="H23" s="69"/>
      <c r="I23" s="69"/>
      <c r="J23" s="69"/>
      <c r="K23" s="23">
        <v>10</v>
      </c>
      <c r="L23" s="23">
        <f>ROUND(2.8,3)</f>
        <v>2.8</v>
      </c>
      <c r="M23" s="24">
        <f>ROUND((K23*L23)/100,2)</f>
        <v>0.28000000000000003</v>
      </c>
    </row>
    <row r="24" spans="1:13" ht="15.2" customHeight="1" thickBot="1" x14ac:dyDescent="0.25">
      <c r="A24" s="25"/>
      <c r="B24" s="25"/>
      <c r="C24" s="25"/>
      <c r="D24" s="5" t="s">
        <v>80</v>
      </c>
      <c r="E24" s="25"/>
      <c r="F24" s="25"/>
      <c r="G24" s="25"/>
      <c r="H24" s="25"/>
      <c r="I24" s="25"/>
      <c r="J24" s="25"/>
      <c r="K24" s="23">
        <v>0.15</v>
      </c>
      <c r="L24" s="23">
        <f>ROUND((M22+M23),3)</f>
        <v>3.08</v>
      </c>
      <c r="M24" s="24">
        <f>ROUND(K24*L24,2)</f>
        <v>0.46</v>
      </c>
    </row>
    <row r="25" spans="1:13" ht="15.2" customHeight="1" thickBot="1" x14ac:dyDescent="0.25">
      <c r="A25" s="5" t="s">
        <v>81</v>
      </c>
      <c r="B25" s="5" t="s">
        <v>82</v>
      </c>
      <c r="C25" s="5" t="s">
        <v>83</v>
      </c>
      <c r="D25" s="69" t="s">
        <v>84</v>
      </c>
      <c r="E25" s="69"/>
      <c r="F25" s="69"/>
      <c r="G25" s="69"/>
      <c r="H25" s="69"/>
      <c r="I25" s="69"/>
      <c r="J25" s="69"/>
      <c r="K25" s="23">
        <v>0.01</v>
      </c>
      <c r="L25" s="23">
        <f>L29</f>
        <v>1.2</v>
      </c>
      <c r="M25" s="24">
        <f>ROUND(K25*L25,2)</f>
        <v>0.01</v>
      </c>
    </row>
    <row r="26" spans="1:13" ht="24.4" customHeight="1" thickBot="1" x14ac:dyDescent="0.25">
      <c r="A26" s="5" t="s">
        <v>85</v>
      </c>
      <c r="B26" s="5" t="s">
        <v>86</v>
      </c>
      <c r="C26" s="5" t="s">
        <v>87</v>
      </c>
      <c r="D26" s="69" t="s">
        <v>88</v>
      </c>
      <c r="E26" s="69"/>
      <c r="F26" s="69"/>
      <c r="G26" s="69"/>
      <c r="H26" s="69"/>
      <c r="I26" s="69"/>
      <c r="J26" s="69"/>
      <c r="K26" s="23">
        <v>0.01</v>
      </c>
      <c r="L26" s="23">
        <f>ROUND(75,3)</f>
        <v>75</v>
      </c>
      <c r="M26" s="24">
        <f>ROUND(K26*L26,2)</f>
        <v>0.75</v>
      </c>
    </row>
    <row r="27" spans="1:13" ht="24.4" customHeight="1" thickBot="1" x14ac:dyDescent="0.25">
      <c r="A27" s="5" t="s">
        <v>89</v>
      </c>
      <c r="B27" s="5" t="s">
        <v>90</v>
      </c>
      <c r="C27" s="5" t="s">
        <v>91</v>
      </c>
      <c r="D27" s="69" t="s">
        <v>92</v>
      </c>
      <c r="E27" s="69"/>
      <c r="F27" s="69"/>
      <c r="G27" s="69"/>
      <c r="H27" s="69"/>
      <c r="I27" s="69"/>
      <c r="J27" s="69"/>
      <c r="K27" s="23">
        <v>0.01</v>
      </c>
      <c r="L27" s="23">
        <f>ROUND(25,3)</f>
        <v>25</v>
      </c>
      <c r="M27" s="24">
        <f>ROUND(K27*L27,2)</f>
        <v>0.25</v>
      </c>
    </row>
    <row r="28" spans="1:13" ht="15.2" customHeight="1" thickBot="1" x14ac:dyDescent="0.25">
      <c r="A28" s="5" t="s">
        <v>93</v>
      </c>
      <c r="B28" s="5"/>
      <c r="C28" s="5" t="s">
        <v>94</v>
      </c>
      <c r="D28" s="69" t="s">
        <v>95</v>
      </c>
      <c r="E28" s="69"/>
      <c r="F28" s="69"/>
      <c r="G28" s="69"/>
      <c r="H28" s="69"/>
      <c r="I28" s="69"/>
      <c r="J28" s="69"/>
      <c r="K28" s="23">
        <v>20</v>
      </c>
      <c r="L28" s="23">
        <f>ROUND(1,3)</f>
        <v>1</v>
      </c>
      <c r="M28" s="24">
        <f>ROUND((K28*L28)/100,2)</f>
        <v>0.2</v>
      </c>
    </row>
    <row r="29" spans="1:13" ht="15.2" customHeight="1" thickBot="1" x14ac:dyDescent="0.25">
      <c r="A29" s="25"/>
      <c r="B29" s="25"/>
      <c r="C29" s="25"/>
      <c r="D29" s="5" t="s">
        <v>96</v>
      </c>
      <c r="E29" s="25"/>
      <c r="F29" s="25"/>
      <c r="G29" s="25"/>
      <c r="H29" s="25"/>
      <c r="I29" s="25"/>
      <c r="J29" s="25"/>
      <c r="K29" s="23">
        <v>0.01</v>
      </c>
      <c r="L29" s="23">
        <f>ROUND((M26+M27+M28),3)</f>
        <v>1.2</v>
      </c>
      <c r="M29" s="24">
        <f>ROUND(K29*L29,2)</f>
        <v>0.01</v>
      </c>
    </row>
    <row r="30" spans="1:13" ht="15.4" customHeight="1" thickBot="1" x14ac:dyDescent="0.25">
      <c r="A30" s="36"/>
      <c r="B30" s="36"/>
      <c r="C30" s="36"/>
      <c r="D30" s="37" t="s">
        <v>97</v>
      </c>
      <c r="E30" s="36"/>
      <c r="F30" s="36"/>
      <c r="G30" s="36"/>
      <c r="H30" s="36"/>
      <c r="I30" s="36"/>
      <c r="J30" s="36"/>
      <c r="K30" s="38">
        <v>1400</v>
      </c>
      <c r="L30" s="39">
        <f>ROUND((M11+M12+M13+M14+M15+M16+M21+M25)*(1+M2/100),2)</f>
        <v>12.74</v>
      </c>
      <c r="M30" s="39">
        <f>ROUND(K30*L30,2)</f>
        <v>17836</v>
      </c>
    </row>
    <row r="31" spans="1:13" ht="25.15" customHeight="1" thickBot="1" x14ac:dyDescent="0.25">
      <c r="A31" s="40" t="s">
        <v>98</v>
      </c>
      <c r="B31" s="41" t="s">
        <v>99</v>
      </c>
      <c r="C31" s="41" t="s">
        <v>100</v>
      </c>
      <c r="D31" s="70" t="s">
        <v>101</v>
      </c>
      <c r="E31" s="70"/>
      <c r="F31" s="70"/>
      <c r="G31" s="70"/>
      <c r="H31" s="70"/>
      <c r="I31" s="70"/>
      <c r="J31" s="70"/>
      <c r="K31" s="42">
        <f>SUM(K33:K34)</f>
        <v>2</v>
      </c>
      <c r="L31" s="43">
        <f>L42</f>
        <v>927</v>
      </c>
      <c r="M31" s="43">
        <f>ROUND(K31*L31,2)</f>
        <v>1854</v>
      </c>
    </row>
    <row r="32" spans="1:13" ht="15.2" customHeight="1" thickBot="1" x14ac:dyDescent="0.25">
      <c r="A32" s="25"/>
      <c r="B32" s="25"/>
      <c r="C32" s="25"/>
      <c r="D32" s="25"/>
      <c r="E32" s="26"/>
      <c r="F32" s="27" t="s">
        <v>102</v>
      </c>
      <c r="G32" s="27" t="s">
        <v>103</v>
      </c>
      <c r="H32" s="27" t="s">
        <v>104</v>
      </c>
      <c r="I32" s="27" t="s">
        <v>105</v>
      </c>
      <c r="J32" s="27" t="s">
        <v>106</v>
      </c>
      <c r="K32" s="27" t="s">
        <v>107</v>
      </c>
      <c r="L32" s="25"/>
      <c r="M32" s="25"/>
    </row>
    <row r="33" spans="1:13" ht="15.2" customHeight="1" thickBot="1" x14ac:dyDescent="0.25">
      <c r="A33" s="25"/>
      <c r="B33" s="25"/>
      <c r="C33" s="25"/>
      <c r="D33" s="28"/>
      <c r="E33" s="29" t="s">
        <v>108</v>
      </c>
      <c r="F33" s="30">
        <v>1</v>
      </c>
      <c r="G33" s="31"/>
      <c r="H33" s="31"/>
      <c r="I33" s="31"/>
      <c r="J33" s="33">
        <f>ROUND(F33,3)</f>
        <v>1</v>
      </c>
      <c r="K33" s="44"/>
      <c r="L33" s="25"/>
      <c r="M33" s="25"/>
    </row>
    <row r="34" spans="1:13" ht="15.2" customHeight="1" thickBot="1" x14ac:dyDescent="0.25">
      <c r="A34" s="25"/>
      <c r="B34" s="25"/>
      <c r="C34" s="25"/>
      <c r="D34" s="28"/>
      <c r="E34" s="5" t="s">
        <v>109</v>
      </c>
      <c r="F34" s="3">
        <v>1</v>
      </c>
      <c r="G34" s="23"/>
      <c r="H34" s="23"/>
      <c r="I34" s="23"/>
      <c r="J34" s="32">
        <f>ROUND(F34,3)</f>
        <v>1</v>
      </c>
      <c r="K34" s="34">
        <f>SUM(J33:J34)</f>
        <v>2</v>
      </c>
      <c r="L34" s="25"/>
      <c r="M34" s="25"/>
    </row>
    <row r="35" spans="1:13" ht="15.2" customHeight="1" thickBot="1" x14ac:dyDescent="0.25">
      <c r="A35" s="5" t="s">
        <v>110</v>
      </c>
      <c r="B35" s="5" t="s">
        <v>111</v>
      </c>
      <c r="C35" s="5" t="s">
        <v>112</v>
      </c>
      <c r="D35" s="69" t="s">
        <v>113</v>
      </c>
      <c r="E35" s="69"/>
      <c r="F35" s="69"/>
      <c r="G35" s="69"/>
      <c r="H35" s="69"/>
      <c r="I35" s="69"/>
      <c r="J35" s="69"/>
      <c r="K35" s="23">
        <v>1</v>
      </c>
      <c r="L35" s="23">
        <f>ROUND(280,3)</f>
        <v>280</v>
      </c>
      <c r="M35" s="24">
        <f t="shared" ref="M35:M40" si="1">ROUND(K35*L35,2)</f>
        <v>280</v>
      </c>
    </row>
    <row r="36" spans="1:13" ht="15.2" customHeight="1" thickBot="1" x14ac:dyDescent="0.25">
      <c r="A36" s="5" t="s">
        <v>114</v>
      </c>
      <c r="B36" s="5" t="s">
        <v>115</v>
      </c>
      <c r="C36" s="5" t="s">
        <v>116</v>
      </c>
      <c r="D36" s="69" t="s">
        <v>117</v>
      </c>
      <c r="E36" s="69"/>
      <c r="F36" s="69"/>
      <c r="G36" s="69"/>
      <c r="H36" s="69"/>
      <c r="I36" s="69"/>
      <c r="J36" s="69"/>
      <c r="K36" s="23">
        <v>1</v>
      </c>
      <c r="L36" s="23">
        <f>ROUND(200,3)</f>
        <v>200</v>
      </c>
      <c r="M36" s="24">
        <f t="shared" si="1"/>
        <v>200</v>
      </c>
    </row>
    <row r="37" spans="1:13" ht="24.4" customHeight="1" thickBot="1" x14ac:dyDescent="0.25">
      <c r="A37" s="5" t="s">
        <v>118</v>
      </c>
      <c r="B37" s="5" t="s">
        <v>119</v>
      </c>
      <c r="C37" s="5" t="s">
        <v>120</v>
      </c>
      <c r="D37" s="69" t="s">
        <v>121</v>
      </c>
      <c r="E37" s="69"/>
      <c r="F37" s="69"/>
      <c r="G37" s="69"/>
      <c r="H37" s="69"/>
      <c r="I37" s="69"/>
      <c r="J37" s="69"/>
      <c r="K37" s="23">
        <v>1</v>
      </c>
      <c r="L37" s="23">
        <f>ROUND(150,3)</f>
        <v>150</v>
      </c>
      <c r="M37" s="24">
        <f t="shared" si="1"/>
        <v>150</v>
      </c>
    </row>
    <row r="38" spans="1:13" ht="24.4" customHeight="1" thickBot="1" x14ac:dyDescent="0.25">
      <c r="A38" s="5" t="s">
        <v>122</v>
      </c>
      <c r="B38" s="5" t="s">
        <v>123</v>
      </c>
      <c r="C38" s="5"/>
      <c r="D38" s="69" t="s">
        <v>124</v>
      </c>
      <c r="E38" s="69"/>
      <c r="F38" s="69"/>
      <c r="G38" s="69"/>
      <c r="H38" s="69"/>
      <c r="I38" s="69"/>
      <c r="J38" s="69"/>
      <c r="K38" s="23">
        <v>1</v>
      </c>
      <c r="L38" s="23">
        <f>ROUND(30,3)</f>
        <v>30</v>
      </c>
      <c r="M38" s="24">
        <f t="shared" si="1"/>
        <v>30</v>
      </c>
    </row>
    <row r="39" spans="1:13" ht="24.4" customHeight="1" thickBot="1" x14ac:dyDescent="0.25">
      <c r="A39" s="5" t="s">
        <v>125</v>
      </c>
      <c r="B39" s="5" t="s">
        <v>126</v>
      </c>
      <c r="C39" s="5" t="s">
        <v>127</v>
      </c>
      <c r="D39" s="69" t="s">
        <v>128</v>
      </c>
      <c r="E39" s="69"/>
      <c r="F39" s="69"/>
      <c r="G39" s="69"/>
      <c r="H39" s="69"/>
      <c r="I39" s="69"/>
      <c r="J39" s="69"/>
      <c r="K39" s="23">
        <v>3</v>
      </c>
      <c r="L39" s="23">
        <f>ROUND(25,3)</f>
        <v>25</v>
      </c>
      <c r="M39" s="24">
        <f t="shared" si="1"/>
        <v>75</v>
      </c>
    </row>
    <row r="40" spans="1:13" ht="24.4" customHeight="1" thickBot="1" x14ac:dyDescent="0.25">
      <c r="A40" s="5" t="s">
        <v>129</v>
      </c>
      <c r="B40" s="5" t="s">
        <v>130</v>
      </c>
      <c r="C40" s="5" t="s">
        <v>131</v>
      </c>
      <c r="D40" s="69" t="s">
        <v>132</v>
      </c>
      <c r="E40" s="69"/>
      <c r="F40" s="69"/>
      <c r="G40" s="69"/>
      <c r="H40" s="69"/>
      <c r="I40" s="69"/>
      <c r="J40" s="69"/>
      <c r="K40" s="23">
        <v>0.5</v>
      </c>
      <c r="L40" s="23">
        <f>ROUND(75,3)</f>
        <v>75</v>
      </c>
      <c r="M40" s="24">
        <f t="shared" si="1"/>
        <v>37.5</v>
      </c>
    </row>
    <row r="41" spans="1:13" ht="15.2" customHeight="1" thickBot="1" x14ac:dyDescent="0.25">
      <c r="A41" s="5" t="s">
        <v>133</v>
      </c>
      <c r="B41" s="5"/>
      <c r="C41" s="5" t="s">
        <v>134</v>
      </c>
      <c r="D41" s="69" t="s">
        <v>135</v>
      </c>
      <c r="E41" s="69"/>
      <c r="F41" s="69"/>
      <c r="G41" s="69"/>
      <c r="H41" s="69"/>
      <c r="I41" s="69"/>
      <c r="J41" s="69"/>
      <c r="K41" s="23">
        <v>20</v>
      </c>
      <c r="L41" s="23">
        <f>ROUND(772.5,3)</f>
        <v>772.5</v>
      </c>
      <c r="M41" s="24">
        <f>ROUND((K41*L41)/100,2)</f>
        <v>154.5</v>
      </c>
    </row>
    <row r="42" spans="1:13" ht="15.4" customHeight="1" thickBot="1" x14ac:dyDescent="0.25">
      <c r="A42" s="36"/>
      <c r="B42" s="36"/>
      <c r="C42" s="36"/>
      <c r="D42" s="37" t="s">
        <v>136</v>
      </c>
      <c r="E42" s="36"/>
      <c r="F42" s="36"/>
      <c r="G42" s="36"/>
      <c r="H42" s="36"/>
      <c r="I42" s="36"/>
      <c r="J42" s="36"/>
      <c r="K42" s="38">
        <v>2</v>
      </c>
      <c r="L42" s="39">
        <f>ROUND((M35+M36+M37+M38+M39+M40+M41)*(1+M2/100),2)</f>
        <v>927</v>
      </c>
      <c r="M42" s="39">
        <f>ROUND(K42*L42,2)</f>
        <v>1854</v>
      </c>
    </row>
    <row r="43" spans="1:13" ht="15.4" customHeight="1" thickBot="1" x14ac:dyDescent="0.25">
      <c r="A43" s="40" t="s">
        <v>137</v>
      </c>
      <c r="B43" s="41" t="s">
        <v>138</v>
      </c>
      <c r="C43" s="41" t="s">
        <v>139</v>
      </c>
      <c r="D43" s="70" t="s">
        <v>140</v>
      </c>
      <c r="E43" s="70"/>
      <c r="F43" s="70"/>
      <c r="G43" s="70"/>
      <c r="H43" s="70"/>
      <c r="I43" s="70"/>
      <c r="J43" s="70"/>
      <c r="K43" s="42">
        <f>SUM(K45:K45)</f>
        <v>75</v>
      </c>
      <c r="L43" s="43">
        <f>L48</f>
        <v>5.4</v>
      </c>
      <c r="M43" s="43">
        <f>ROUND(K43*L43,2)</f>
        <v>405</v>
      </c>
    </row>
    <row r="44" spans="1:13" ht="15.2" customHeight="1" thickBot="1" x14ac:dyDescent="0.25">
      <c r="A44" s="25"/>
      <c r="B44" s="25"/>
      <c r="C44" s="25"/>
      <c r="D44" s="25"/>
      <c r="E44" s="26"/>
      <c r="F44" s="27" t="s">
        <v>141</v>
      </c>
      <c r="G44" s="27" t="s">
        <v>142</v>
      </c>
      <c r="H44" s="27" t="s">
        <v>143</v>
      </c>
      <c r="I44" s="27" t="s">
        <v>144</v>
      </c>
      <c r="J44" s="27" t="s">
        <v>145</v>
      </c>
      <c r="K44" s="27" t="s">
        <v>146</v>
      </c>
      <c r="L44" s="25"/>
      <c r="M44" s="25"/>
    </row>
    <row r="45" spans="1:13" ht="15.2" customHeight="1" thickBot="1" x14ac:dyDescent="0.25">
      <c r="A45" s="25"/>
      <c r="B45" s="25"/>
      <c r="C45" s="25"/>
      <c r="D45" s="28" t="s">
        <v>147</v>
      </c>
      <c r="E45" s="29" t="s">
        <v>148</v>
      </c>
      <c r="F45" s="30"/>
      <c r="G45" s="31">
        <v>15</v>
      </c>
      <c r="H45" s="31">
        <v>10</v>
      </c>
      <c r="I45" s="31">
        <v>0.5</v>
      </c>
      <c r="J45" s="33">
        <f>ROUND(G45*H45*I45,3)</f>
        <v>75</v>
      </c>
      <c r="K45" s="35">
        <f>SUM(J45:J45)</f>
        <v>75</v>
      </c>
      <c r="L45" s="25"/>
      <c r="M45" s="25"/>
    </row>
    <row r="46" spans="1:13" ht="15.2" customHeight="1" thickBot="1" x14ac:dyDescent="0.25">
      <c r="A46" s="5" t="s">
        <v>149</v>
      </c>
      <c r="B46" s="5" t="s">
        <v>150</v>
      </c>
      <c r="C46" s="5" t="s">
        <v>151</v>
      </c>
      <c r="D46" s="69" t="s">
        <v>152</v>
      </c>
      <c r="E46" s="69"/>
      <c r="F46" s="69"/>
      <c r="G46" s="69"/>
      <c r="H46" s="69"/>
      <c r="I46" s="69"/>
      <c r="J46" s="69"/>
      <c r="K46" s="23">
        <v>0.06</v>
      </c>
      <c r="L46" s="23">
        <f>ROUND(75,3)</f>
        <v>75</v>
      </c>
      <c r="M46" s="24">
        <f>ROUND(K46*L46,2)</f>
        <v>4.5</v>
      </c>
    </row>
    <row r="47" spans="1:13" ht="15.2" customHeight="1" thickBot="1" x14ac:dyDescent="0.25">
      <c r="A47" s="5" t="s">
        <v>153</v>
      </c>
      <c r="B47" s="5"/>
      <c r="C47" s="5" t="s">
        <v>154</v>
      </c>
      <c r="D47" s="69" t="s">
        <v>155</v>
      </c>
      <c r="E47" s="69"/>
      <c r="F47" s="69"/>
      <c r="G47" s="69"/>
      <c r="H47" s="69"/>
      <c r="I47" s="69"/>
      <c r="J47" s="69"/>
      <c r="K47" s="23">
        <v>20</v>
      </c>
      <c r="L47" s="23">
        <f>ROUND(4.5,3)</f>
        <v>4.5</v>
      </c>
      <c r="M47" s="24">
        <f>ROUND((K47*L47)/100,2)</f>
        <v>0.9</v>
      </c>
    </row>
    <row r="48" spans="1:13" ht="15.4" customHeight="1" thickBot="1" x14ac:dyDescent="0.25">
      <c r="A48" s="36"/>
      <c r="B48" s="36"/>
      <c r="C48" s="36"/>
      <c r="D48" s="37" t="s">
        <v>156</v>
      </c>
      <c r="E48" s="36"/>
      <c r="F48" s="36"/>
      <c r="G48" s="36"/>
      <c r="H48" s="36"/>
      <c r="I48" s="36"/>
      <c r="J48" s="36"/>
      <c r="K48" s="38">
        <v>75</v>
      </c>
      <c r="L48" s="39">
        <f>ROUND((M46+M47)*(1+M2/100),2)</f>
        <v>5.4</v>
      </c>
      <c r="M48" s="39">
        <f>ROUND(K48*L48,2)</f>
        <v>405</v>
      </c>
    </row>
    <row r="49" spans="1:13" ht="15.4" customHeight="1" thickBot="1" x14ac:dyDescent="0.25">
      <c r="A49" s="40" t="s">
        <v>157</v>
      </c>
      <c r="B49" s="41" t="s">
        <v>158</v>
      </c>
      <c r="C49" s="41" t="s">
        <v>159</v>
      </c>
      <c r="D49" s="70" t="s">
        <v>160</v>
      </c>
      <c r="E49" s="70"/>
      <c r="F49" s="70"/>
      <c r="G49" s="70"/>
      <c r="H49" s="70"/>
      <c r="I49" s="70"/>
      <c r="J49" s="70"/>
      <c r="K49" s="42">
        <f>SUM(K51:K51)</f>
        <v>5</v>
      </c>
      <c r="L49" s="43">
        <f>L70</f>
        <v>24.62</v>
      </c>
      <c r="M49" s="43">
        <f>ROUND(K49*L49,2)</f>
        <v>123.1</v>
      </c>
    </row>
    <row r="50" spans="1:13" ht="15.2" customHeight="1" thickBot="1" x14ac:dyDescent="0.25">
      <c r="A50" s="25"/>
      <c r="B50" s="25"/>
      <c r="C50" s="25"/>
      <c r="D50" s="25"/>
      <c r="E50" s="26"/>
      <c r="F50" s="27" t="s">
        <v>161</v>
      </c>
      <c r="G50" s="27" t="s">
        <v>162</v>
      </c>
      <c r="H50" s="27" t="s">
        <v>163</v>
      </c>
      <c r="I50" s="27" t="s">
        <v>164</v>
      </c>
      <c r="J50" s="27" t="s">
        <v>165</v>
      </c>
      <c r="K50" s="27" t="s">
        <v>166</v>
      </c>
      <c r="L50" s="25"/>
      <c r="M50" s="25"/>
    </row>
    <row r="51" spans="1:13" ht="15.2" customHeight="1" thickBot="1" x14ac:dyDescent="0.25">
      <c r="A51" s="25"/>
      <c r="B51" s="25"/>
      <c r="C51" s="25"/>
      <c r="D51" s="28"/>
      <c r="E51" s="29" t="s">
        <v>167</v>
      </c>
      <c r="F51" s="30">
        <v>5</v>
      </c>
      <c r="G51" s="31"/>
      <c r="H51" s="31"/>
      <c r="I51" s="31"/>
      <c r="J51" s="33">
        <f>ROUND(F51,3)</f>
        <v>5</v>
      </c>
      <c r="K51" s="35">
        <f>SUM(J51:J51)</f>
        <v>5</v>
      </c>
      <c r="L51" s="25"/>
      <c r="M51" s="25"/>
    </row>
    <row r="52" spans="1:13" ht="24.4" customHeight="1" thickBot="1" x14ac:dyDescent="0.25">
      <c r="A52" s="5" t="s">
        <v>168</v>
      </c>
      <c r="B52" s="5" t="s">
        <v>169</v>
      </c>
      <c r="C52" s="5" t="s">
        <v>170</v>
      </c>
      <c r="D52" s="69" t="s">
        <v>171</v>
      </c>
      <c r="E52" s="69"/>
      <c r="F52" s="69"/>
      <c r="G52" s="69"/>
      <c r="H52" s="69"/>
      <c r="I52" s="69"/>
      <c r="J52" s="69"/>
      <c r="K52" s="23">
        <v>2E-3</v>
      </c>
      <c r="L52" s="23">
        <f>ROUND(30,3)</f>
        <v>30</v>
      </c>
      <c r="M52" s="24">
        <f t="shared" ref="M52:M57" si="2">ROUND(K52*L52,2)</f>
        <v>0.06</v>
      </c>
    </row>
    <row r="53" spans="1:13" ht="24.4" customHeight="1" thickBot="1" x14ac:dyDescent="0.25">
      <c r="A53" s="5" t="s">
        <v>172</v>
      </c>
      <c r="B53" s="5" t="s">
        <v>173</v>
      </c>
      <c r="C53" s="5" t="s">
        <v>174</v>
      </c>
      <c r="D53" s="69" t="s">
        <v>175</v>
      </c>
      <c r="E53" s="69"/>
      <c r="F53" s="69"/>
      <c r="G53" s="69"/>
      <c r="H53" s="69"/>
      <c r="I53" s="69"/>
      <c r="J53" s="69"/>
      <c r="K53" s="23">
        <v>5.0000000000000001E-3</v>
      </c>
      <c r="L53" s="23">
        <f>ROUND(25,3)</f>
        <v>25</v>
      </c>
      <c r="M53" s="24">
        <f t="shared" si="2"/>
        <v>0.13</v>
      </c>
    </row>
    <row r="54" spans="1:13" ht="15.2" customHeight="1" thickBot="1" x14ac:dyDescent="0.25">
      <c r="A54" s="5" t="s">
        <v>176</v>
      </c>
      <c r="B54" s="5" t="s">
        <v>177</v>
      </c>
      <c r="C54" s="5" t="s">
        <v>178</v>
      </c>
      <c r="D54" s="69" t="s">
        <v>179</v>
      </c>
      <c r="E54" s="69"/>
      <c r="F54" s="69"/>
      <c r="G54" s="69"/>
      <c r="H54" s="69"/>
      <c r="I54" s="69"/>
      <c r="J54" s="69"/>
      <c r="K54" s="23">
        <v>1.05</v>
      </c>
      <c r="L54" s="23">
        <f>ROUND(11,3)</f>
        <v>11</v>
      </c>
      <c r="M54" s="24">
        <f t="shared" si="2"/>
        <v>11.55</v>
      </c>
    </row>
    <row r="55" spans="1:13" ht="15.2" customHeight="1" thickBot="1" x14ac:dyDescent="0.25">
      <c r="A55" s="5" t="s">
        <v>180</v>
      </c>
      <c r="B55" s="5" t="s">
        <v>181</v>
      </c>
      <c r="C55" s="5" t="s">
        <v>182</v>
      </c>
      <c r="D55" s="69" t="s">
        <v>183</v>
      </c>
      <c r="E55" s="69"/>
      <c r="F55" s="69"/>
      <c r="G55" s="69"/>
      <c r="H55" s="69"/>
      <c r="I55" s="69"/>
      <c r="J55" s="69"/>
      <c r="K55" s="23">
        <v>0.16</v>
      </c>
      <c r="L55" s="23">
        <f>L59</f>
        <v>5.94</v>
      </c>
      <c r="M55" s="24">
        <f t="shared" si="2"/>
        <v>0.95</v>
      </c>
    </row>
    <row r="56" spans="1:13" ht="24.4" customHeight="1" thickBot="1" x14ac:dyDescent="0.25">
      <c r="A56" s="5" t="s">
        <v>184</v>
      </c>
      <c r="B56" s="5" t="s">
        <v>185</v>
      </c>
      <c r="C56" s="5" t="s">
        <v>186</v>
      </c>
      <c r="D56" s="69" t="s">
        <v>187</v>
      </c>
      <c r="E56" s="69"/>
      <c r="F56" s="69"/>
      <c r="G56" s="69"/>
      <c r="H56" s="69"/>
      <c r="I56" s="69"/>
      <c r="J56" s="69"/>
      <c r="K56" s="23">
        <v>0.1</v>
      </c>
      <c r="L56" s="23">
        <f>ROUND(26,3)</f>
        <v>26</v>
      </c>
      <c r="M56" s="24">
        <f t="shared" si="2"/>
        <v>2.6</v>
      </c>
    </row>
    <row r="57" spans="1:13" ht="15.2" customHeight="1" thickBot="1" x14ac:dyDescent="0.25">
      <c r="A57" s="5" t="s">
        <v>188</v>
      </c>
      <c r="B57" s="5" t="s">
        <v>189</v>
      </c>
      <c r="C57" s="5" t="s">
        <v>190</v>
      </c>
      <c r="D57" s="69" t="s">
        <v>191</v>
      </c>
      <c r="E57" s="69"/>
      <c r="F57" s="69"/>
      <c r="G57" s="69"/>
      <c r="H57" s="69"/>
      <c r="I57" s="69"/>
      <c r="J57" s="69"/>
      <c r="K57" s="23">
        <v>3.5000000000000003E-2</v>
      </c>
      <c r="L57" s="23">
        <f>ROUND(80,3)</f>
        <v>80</v>
      </c>
      <c r="M57" s="24">
        <f t="shared" si="2"/>
        <v>2.8</v>
      </c>
    </row>
    <row r="58" spans="1:13" ht="15.2" customHeight="1" thickBot="1" x14ac:dyDescent="0.25">
      <c r="A58" s="5" t="s">
        <v>192</v>
      </c>
      <c r="B58" s="5"/>
      <c r="C58" s="5" t="s">
        <v>193</v>
      </c>
      <c r="D58" s="69" t="s">
        <v>194</v>
      </c>
      <c r="E58" s="69"/>
      <c r="F58" s="69"/>
      <c r="G58" s="69"/>
      <c r="H58" s="69"/>
      <c r="I58" s="69"/>
      <c r="J58" s="69"/>
      <c r="K58" s="23">
        <v>10</v>
      </c>
      <c r="L58" s="23">
        <f>ROUND(5.4,3)</f>
        <v>5.4</v>
      </c>
      <c r="M58" s="24">
        <f>ROUND((K58*L58)/100,2)</f>
        <v>0.54</v>
      </c>
    </row>
    <row r="59" spans="1:13" ht="15.2" customHeight="1" thickBot="1" x14ac:dyDescent="0.25">
      <c r="A59" s="25"/>
      <c r="B59" s="25"/>
      <c r="C59" s="25"/>
      <c r="D59" s="5" t="s">
        <v>195</v>
      </c>
      <c r="E59" s="25"/>
      <c r="F59" s="25"/>
      <c r="G59" s="25"/>
      <c r="H59" s="25"/>
      <c r="I59" s="25"/>
      <c r="J59" s="25"/>
      <c r="K59" s="23">
        <v>0.16</v>
      </c>
      <c r="L59" s="23">
        <f>ROUND((M56+M57+M58),3)</f>
        <v>5.94</v>
      </c>
      <c r="M59" s="24">
        <f>ROUND(K59*L59,2)</f>
        <v>0.95</v>
      </c>
    </row>
    <row r="60" spans="1:13" ht="15.2" customHeight="1" thickBot="1" x14ac:dyDescent="0.25">
      <c r="A60" s="5" t="s">
        <v>196</v>
      </c>
      <c r="B60" s="5" t="s">
        <v>197</v>
      </c>
      <c r="C60" s="5" t="s">
        <v>198</v>
      </c>
      <c r="D60" s="69" t="s">
        <v>199</v>
      </c>
      <c r="E60" s="69"/>
      <c r="F60" s="69"/>
      <c r="G60" s="69"/>
      <c r="H60" s="69"/>
      <c r="I60" s="69"/>
      <c r="J60" s="69"/>
      <c r="K60" s="23">
        <v>0.8</v>
      </c>
      <c r="L60" s="23">
        <f>L64</f>
        <v>14.62</v>
      </c>
      <c r="M60" s="24">
        <f>ROUND(K60*L60,2)</f>
        <v>11.7</v>
      </c>
    </row>
    <row r="61" spans="1:13" ht="24.4" customHeight="1" thickBot="1" x14ac:dyDescent="0.25">
      <c r="A61" s="5" t="s">
        <v>200</v>
      </c>
      <c r="B61" s="5" t="s">
        <v>201</v>
      </c>
      <c r="C61" s="5" t="s">
        <v>202</v>
      </c>
      <c r="D61" s="69" t="s">
        <v>203</v>
      </c>
      <c r="E61" s="69"/>
      <c r="F61" s="69"/>
      <c r="G61" s="69"/>
      <c r="H61" s="69"/>
      <c r="I61" s="69"/>
      <c r="J61" s="69"/>
      <c r="K61" s="23">
        <v>0.1</v>
      </c>
      <c r="L61" s="23">
        <f>ROUND(25,3)</f>
        <v>25</v>
      </c>
      <c r="M61" s="24">
        <f>ROUND(K61*L61,2)</f>
        <v>2.5</v>
      </c>
    </row>
    <row r="62" spans="1:13" ht="15.2" customHeight="1" thickBot="1" x14ac:dyDescent="0.25">
      <c r="A62" s="5" t="s">
        <v>204</v>
      </c>
      <c r="B62" s="5" t="s">
        <v>205</v>
      </c>
      <c r="C62" s="5" t="s">
        <v>206</v>
      </c>
      <c r="D62" s="69" t="s">
        <v>207</v>
      </c>
      <c r="E62" s="69"/>
      <c r="F62" s="69"/>
      <c r="G62" s="69"/>
      <c r="H62" s="69"/>
      <c r="I62" s="69"/>
      <c r="J62" s="69"/>
      <c r="K62" s="23">
        <v>0.44</v>
      </c>
      <c r="L62" s="23">
        <f>ROUND(22,3)</f>
        <v>22</v>
      </c>
      <c r="M62" s="24">
        <f>ROUND(K62*L62,2)</f>
        <v>9.68</v>
      </c>
    </row>
    <row r="63" spans="1:13" ht="15.2" customHeight="1" thickBot="1" x14ac:dyDescent="0.25">
      <c r="A63" s="5" t="s">
        <v>208</v>
      </c>
      <c r="B63" s="5"/>
      <c r="C63" s="5" t="s">
        <v>209</v>
      </c>
      <c r="D63" s="69" t="s">
        <v>210</v>
      </c>
      <c r="E63" s="69"/>
      <c r="F63" s="69"/>
      <c r="G63" s="69"/>
      <c r="H63" s="69"/>
      <c r="I63" s="69"/>
      <c r="J63" s="69"/>
      <c r="K63" s="23">
        <v>20</v>
      </c>
      <c r="L63" s="23">
        <f>ROUND(12.18,3)</f>
        <v>12.18</v>
      </c>
      <c r="M63" s="24">
        <f>ROUND((K63*L63)/100,2)</f>
        <v>2.44</v>
      </c>
    </row>
    <row r="64" spans="1:13" ht="15.2" customHeight="1" thickBot="1" x14ac:dyDescent="0.25">
      <c r="A64" s="25"/>
      <c r="B64" s="25"/>
      <c r="C64" s="25"/>
      <c r="D64" s="5" t="s">
        <v>211</v>
      </c>
      <c r="E64" s="25"/>
      <c r="F64" s="25"/>
      <c r="G64" s="25"/>
      <c r="H64" s="25"/>
      <c r="I64" s="25"/>
      <c r="J64" s="25"/>
      <c r="K64" s="23">
        <v>0.8</v>
      </c>
      <c r="L64" s="23">
        <f>ROUND((M61+M62+M63),3)</f>
        <v>14.62</v>
      </c>
      <c r="M64" s="24">
        <f>ROUND(K64*L64,2)</f>
        <v>11.7</v>
      </c>
    </row>
    <row r="65" spans="1:13" ht="15.2" customHeight="1" thickBot="1" x14ac:dyDescent="0.25">
      <c r="A65" s="5" t="s">
        <v>212</v>
      </c>
      <c r="B65" s="5" t="s">
        <v>213</v>
      </c>
      <c r="C65" s="5" t="s">
        <v>214</v>
      </c>
      <c r="D65" s="69" t="s">
        <v>215</v>
      </c>
      <c r="E65" s="69"/>
      <c r="F65" s="69"/>
      <c r="G65" s="69"/>
      <c r="H65" s="69"/>
      <c r="I65" s="69"/>
      <c r="J65" s="69"/>
      <c r="K65" s="23">
        <v>0.192</v>
      </c>
      <c r="L65" s="23">
        <f>L69</f>
        <v>1.2</v>
      </c>
      <c r="M65" s="24">
        <f>ROUND(K65*L65,2)</f>
        <v>0.23</v>
      </c>
    </row>
    <row r="66" spans="1:13" ht="24.4" customHeight="1" thickBot="1" x14ac:dyDescent="0.25">
      <c r="A66" s="5" t="s">
        <v>216</v>
      </c>
      <c r="B66" s="5" t="s">
        <v>217</v>
      </c>
      <c r="C66" s="5" t="s">
        <v>218</v>
      </c>
      <c r="D66" s="69" t="s">
        <v>219</v>
      </c>
      <c r="E66" s="69"/>
      <c r="F66" s="69"/>
      <c r="G66" s="69"/>
      <c r="H66" s="69"/>
      <c r="I66" s="69"/>
      <c r="J66" s="69"/>
      <c r="K66" s="23">
        <v>0.01</v>
      </c>
      <c r="L66" s="23">
        <f>ROUND(75,3)</f>
        <v>75</v>
      </c>
      <c r="M66" s="24">
        <f>ROUND(K66*L66,2)</f>
        <v>0.75</v>
      </c>
    </row>
    <row r="67" spans="1:13" ht="24.4" customHeight="1" thickBot="1" x14ac:dyDescent="0.25">
      <c r="A67" s="5" t="s">
        <v>220</v>
      </c>
      <c r="B67" s="5" t="s">
        <v>221</v>
      </c>
      <c r="C67" s="5" t="s">
        <v>222</v>
      </c>
      <c r="D67" s="69" t="s">
        <v>223</v>
      </c>
      <c r="E67" s="69"/>
      <c r="F67" s="69"/>
      <c r="G67" s="69"/>
      <c r="H67" s="69"/>
      <c r="I67" s="69"/>
      <c r="J67" s="69"/>
      <c r="K67" s="23">
        <v>0.01</v>
      </c>
      <c r="L67" s="23">
        <f>ROUND(25,3)</f>
        <v>25</v>
      </c>
      <c r="M67" s="24">
        <f>ROUND(K67*L67,2)</f>
        <v>0.25</v>
      </c>
    </row>
    <row r="68" spans="1:13" ht="15.2" customHeight="1" thickBot="1" x14ac:dyDescent="0.25">
      <c r="A68" s="5" t="s">
        <v>224</v>
      </c>
      <c r="B68" s="5"/>
      <c r="C68" s="5" t="s">
        <v>225</v>
      </c>
      <c r="D68" s="69" t="s">
        <v>226</v>
      </c>
      <c r="E68" s="69"/>
      <c r="F68" s="69"/>
      <c r="G68" s="69"/>
      <c r="H68" s="69"/>
      <c r="I68" s="69"/>
      <c r="J68" s="69"/>
      <c r="K68" s="23">
        <v>20</v>
      </c>
      <c r="L68" s="23">
        <f>ROUND(1,3)</f>
        <v>1</v>
      </c>
      <c r="M68" s="24">
        <f>ROUND((K68*L68)/100,2)</f>
        <v>0.2</v>
      </c>
    </row>
    <row r="69" spans="1:13" ht="15.2" customHeight="1" thickBot="1" x14ac:dyDescent="0.25">
      <c r="A69" s="25"/>
      <c r="B69" s="25"/>
      <c r="C69" s="25"/>
      <c r="D69" s="5" t="s">
        <v>227</v>
      </c>
      <c r="E69" s="25"/>
      <c r="F69" s="25"/>
      <c r="G69" s="25"/>
      <c r="H69" s="25"/>
      <c r="I69" s="25"/>
      <c r="J69" s="25"/>
      <c r="K69" s="23">
        <v>0.192</v>
      </c>
      <c r="L69" s="23">
        <f>ROUND((M66+M67+M68),3)</f>
        <v>1.2</v>
      </c>
      <c r="M69" s="24">
        <f>ROUND(K69*L69,2)</f>
        <v>0.23</v>
      </c>
    </row>
    <row r="70" spans="1:13" ht="15.4" customHeight="1" thickBot="1" x14ac:dyDescent="0.25">
      <c r="A70" s="36"/>
      <c r="B70" s="36"/>
      <c r="C70" s="36"/>
      <c r="D70" s="37" t="s">
        <v>228</v>
      </c>
      <c r="E70" s="36"/>
      <c r="F70" s="36"/>
      <c r="G70" s="36"/>
      <c r="H70" s="36"/>
      <c r="I70" s="36"/>
      <c r="J70" s="36"/>
      <c r="K70" s="38">
        <v>5</v>
      </c>
      <c r="L70" s="39">
        <f>ROUND((M52+M53+M54+M55+M60+M65)*(1+M2/100),2)</f>
        <v>24.62</v>
      </c>
      <c r="M70" s="39">
        <f>ROUND(K70*L70,2)</f>
        <v>123.1</v>
      </c>
    </row>
    <row r="71" spans="1:13" ht="25.15" customHeight="1" thickBot="1" x14ac:dyDescent="0.25">
      <c r="A71" s="40" t="s">
        <v>229</v>
      </c>
      <c r="B71" s="41" t="s">
        <v>230</v>
      </c>
      <c r="C71" s="41" t="s">
        <v>231</v>
      </c>
      <c r="D71" s="70" t="s">
        <v>232</v>
      </c>
      <c r="E71" s="70"/>
      <c r="F71" s="70"/>
      <c r="G71" s="70"/>
      <c r="H71" s="70"/>
      <c r="I71" s="70"/>
      <c r="J71" s="70"/>
      <c r="K71" s="42">
        <f>SUM(K73:K73)</f>
        <v>1</v>
      </c>
      <c r="L71" s="43">
        <f>L85</f>
        <v>3529.98</v>
      </c>
      <c r="M71" s="43">
        <f>ROUND(K71*L71,2)</f>
        <v>3529.98</v>
      </c>
    </row>
    <row r="72" spans="1:13" ht="15.2" customHeight="1" thickBot="1" x14ac:dyDescent="0.25">
      <c r="A72" s="25"/>
      <c r="B72" s="25"/>
      <c r="C72" s="25"/>
      <c r="D72" s="25"/>
      <c r="E72" s="26"/>
      <c r="F72" s="27" t="s">
        <v>233</v>
      </c>
      <c r="G72" s="27" t="s">
        <v>234</v>
      </c>
      <c r="H72" s="27" t="s">
        <v>235</v>
      </c>
      <c r="I72" s="27" t="s">
        <v>236</v>
      </c>
      <c r="J72" s="27" t="s">
        <v>237</v>
      </c>
      <c r="K72" s="27" t="s">
        <v>238</v>
      </c>
      <c r="L72" s="25"/>
      <c r="M72" s="25"/>
    </row>
    <row r="73" spans="1:13" ht="15.2" customHeight="1" thickBot="1" x14ac:dyDescent="0.25">
      <c r="A73" s="25"/>
      <c r="B73" s="25"/>
      <c r="C73" s="25"/>
      <c r="D73" s="28"/>
      <c r="E73" s="29" t="s">
        <v>239</v>
      </c>
      <c r="F73" s="30">
        <v>1</v>
      </c>
      <c r="G73" s="31"/>
      <c r="H73" s="31"/>
      <c r="I73" s="31"/>
      <c r="J73" s="33">
        <f>ROUND(F73,3)</f>
        <v>1</v>
      </c>
      <c r="K73" s="35">
        <f>SUM(J73:J73)</f>
        <v>1</v>
      </c>
      <c r="L73" s="25"/>
      <c r="M73" s="25"/>
    </row>
    <row r="74" spans="1:13" ht="33.6" customHeight="1" thickBot="1" x14ac:dyDescent="0.25">
      <c r="A74" s="5" t="s">
        <v>240</v>
      </c>
      <c r="B74" s="5" t="s">
        <v>241</v>
      </c>
      <c r="C74" s="5" t="s">
        <v>242</v>
      </c>
      <c r="D74" s="69" t="s">
        <v>243</v>
      </c>
      <c r="E74" s="69"/>
      <c r="F74" s="69"/>
      <c r="G74" s="69"/>
      <c r="H74" s="69"/>
      <c r="I74" s="69"/>
      <c r="J74" s="69"/>
      <c r="K74" s="23">
        <v>1</v>
      </c>
      <c r="L74" s="23">
        <f>ROUND(1300,3)</f>
        <v>1300</v>
      </c>
      <c r="M74" s="24">
        <f t="shared" ref="M74:M85" si="3">ROUND(K74*L74,2)</f>
        <v>1300</v>
      </c>
    </row>
    <row r="75" spans="1:13" ht="15.2" customHeight="1" thickBot="1" x14ac:dyDescent="0.25">
      <c r="A75" s="5" t="s">
        <v>244</v>
      </c>
      <c r="B75" s="5" t="s">
        <v>245</v>
      </c>
      <c r="C75" s="5" t="s">
        <v>246</v>
      </c>
      <c r="D75" s="69" t="s">
        <v>247</v>
      </c>
      <c r="E75" s="69"/>
      <c r="F75" s="69"/>
      <c r="G75" s="69"/>
      <c r="H75" s="69"/>
      <c r="I75" s="69"/>
      <c r="J75" s="69"/>
      <c r="K75" s="23">
        <v>3</v>
      </c>
      <c r="L75" s="23">
        <f>ROUND(135,3)</f>
        <v>135</v>
      </c>
      <c r="M75" s="24">
        <f t="shared" si="3"/>
        <v>405</v>
      </c>
    </row>
    <row r="76" spans="1:13" ht="21.4" customHeight="1" thickBot="1" x14ac:dyDescent="0.25">
      <c r="A76" s="5" t="s">
        <v>248</v>
      </c>
      <c r="B76" s="5" t="s">
        <v>249</v>
      </c>
      <c r="C76" s="5" t="s">
        <v>250</v>
      </c>
      <c r="D76" s="69" t="s">
        <v>251</v>
      </c>
      <c r="E76" s="69"/>
      <c r="F76" s="69"/>
      <c r="G76" s="69"/>
      <c r="H76" s="69"/>
      <c r="I76" s="69"/>
      <c r="J76" s="69"/>
      <c r="K76" s="23">
        <v>3</v>
      </c>
      <c r="L76" s="23">
        <f>ROUND(20,3)</f>
        <v>20</v>
      </c>
      <c r="M76" s="24">
        <f t="shared" si="3"/>
        <v>60</v>
      </c>
    </row>
    <row r="77" spans="1:13" ht="24.4" customHeight="1" thickBot="1" x14ac:dyDescent="0.25">
      <c r="A77" s="5" t="s">
        <v>252</v>
      </c>
      <c r="B77" s="5" t="s">
        <v>253</v>
      </c>
      <c r="C77" s="5" t="s">
        <v>254</v>
      </c>
      <c r="D77" s="69" t="s">
        <v>255</v>
      </c>
      <c r="E77" s="69"/>
      <c r="F77" s="69"/>
      <c r="G77" s="69"/>
      <c r="H77" s="69"/>
      <c r="I77" s="69"/>
      <c r="J77" s="69"/>
      <c r="K77" s="23">
        <v>3</v>
      </c>
      <c r="L77" s="23">
        <f>ROUND(25,3)</f>
        <v>25</v>
      </c>
      <c r="M77" s="24">
        <f t="shared" si="3"/>
        <v>75</v>
      </c>
    </row>
    <row r="78" spans="1:13" ht="24.4" customHeight="1" thickBot="1" x14ac:dyDescent="0.25">
      <c r="A78" s="5" t="s">
        <v>256</v>
      </c>
      <c r="B78" s="5" t="s">
        <v>257</v>
      </c>
      <c r="C78" s="5"/>
      <c r="D78" s="69" t="s">
        <v>258</v>
      </c>
      <c r="E78" s="69"/>
      <c r="F78" s="69"/>
      <c r="G78" s="69"/>
      <c r="H78" s="69"/>
      <c r="I78" s="69"/>
      <c r="J78" s="69"/>
      <c r="K78" s="23">
        <v>3</v>
      </c>
      <c r="L78" s="23">
        <f>ROUND(30,3)</f>
        <v>30</v>
      </c>
      <c r="M78" s="24">
        <f t="shared" si="3"/>
        <v>90</v>
      </c>
    </row>
    <row r="79" spans="1:13" ht="24.4" customHeight="1" thickBot="1" x14ac:dyDescent="0.25">
      <c r="A79" s="5" t="s">
        <v>259</v>
      </c>
      <c r="B79" s="5" t="s">
        <v>260</v>
      </c>
      <c r="C79" s="5" t="s">
        <v>261</v>
      </c>
      <c r="D79" s="69" t="s">
        <v>262</v>
      </c>
      <c r="E79" s="69"/>
      <c r="F79" s="69"/>
      <c r="G79" s="69"/>
      <c r="H79" s="69"/>
      <c r="I79" s="69"/>
      <c r="J79" s="69"/>
      <c r="K79" s="23">
        <v>0.57599999999999996</v>
      </c>
      <c r="L79" s="23">
        <f>ROUND(26,3)</f>
        <v>26</v>
      </c>
      <c r="M79" s="24">
        <f t="shared" si="3"/>
        <v>14.98</v>
      </c>
    </row>
    <row r="80" spans="1:13" ht="24.4" customHeight="1" thickBot="1" x14ac:dyDescent="0.25">
      <c r="A80" s="5" t="s">
        <v>263</v>
      </c>
      <c r="B80" s="5" t="s">
        <v>264</v>
      </c>
      <c r="C80" s="5" t="s">
        <v>265</v>
      </c>
      <c r="D80" s="69" t="s">
        <v>266</v>
      </c>
      <c r="E80" s="69"/>
      <c r="F80" s="69"/>
      <c r="G80" s="69"/>
      <c r="H80" s="69"/>
      <c r="I80" s="69"/>
      <c r="J80" s="69"/>
      <c r="K80" s="23">
        <v>6</v>
      </c>
      <c r="L80" s="23">
        <f>ROUND(75,3)</f>
        <v>75</v>
      </c>
      <c r="M80" s="24">
        <f t="shared" si="3"/>
        <v>450</v>
      </c>
    </row>
    <row r="81" spans="1:13" ht="15.2" customHeight="1" thickBot="1" x14ac:dyDescent="0.25">
      <c r="A81" s="5" t="s">
        <v>267</v>
      </c>
      <c r="B81" s="5" t="s">
        <v>268</v>
      </c>
      <c r="C81" s="5" t="s">
        <v>269</v>
      </c>
      <c r="D81" s="69" t="s">
        <v>270</v>
      </c>
      <c r="E81" s="69"/>
      <c r="F81" s="69"/>
      <c r="G81" s="69"/>
      <c r="H81" s="69"/>
      <c r="I81" s="69"/>
      <c r="J81" s="69"/>
      <c r="K81" s="23">
        <v>20</v>
      </c>
      <c r="L81" s="23">
        <f>ROUND(22,3)</f>
        <v>22</v>
      </c>
      <c r="M81" s="24">
        <f t="shared" si="3"/>
        <v>440</v>
      </c>
    </row>
    <row r="82" spans="1:13" ht="24.4" customHeight="1" thickBot="1" x14ac:dyDescent="0.25">
      <c r="A82" s="5" t="s">
        <v>271</v>
      </c>
      <c r="B82" s="5" t="s">
        <v>272</v>
      </c>
      <c r="C82" s="5" t="s">
        <v>273</v>
      </c>
      <c r="D82" s="69" t="s">
        <v>274</v>
      </c>
      <c r="E82" s="69"/>
      <c r="F82" s="69"/>
      <c r="G82" s="69"/>
      <c r="H82" s="69"/>
      <c r="I82" s="69"/>
      <c r="J82" s="69"/>
      <c r="K82" s="23">
        <v>6</v>
      </c>
      <c r="L82" s="23">
        <f>ROUND(55,3)</f>
        <v>55</v>
      </c>
      <c r="M82" s="24">
        <f t="shared" si="3"/>
        <v>330</v>
      </c>
    </row>
    <row r="83" spans="1:13" ht="24.4" customHeight="1" thickBot="1" x14ac:dyDescent="0.25">
      <c r="A83" s="5" t="s">
        <v>275</v>
      </c>
      <c r="B83" s="5" t="s">
        <v>276</v>
      </c>
      <c r="C83" s="5"/>
      <c r="D83" s="69" t="s">
        <v>277</v>
      </c>
      <c r="E83" s="69"/>
      <c r="F83" s="69"/>
      <c r="G83" s="69"/>
      <c r="H83" s="69"/>
      <c r="I83" s="69"/>
      <c r="J83" s="69"/>
      <c r="K83" s="23">
        <v>1</v>
      </c>
      <c r="L83" s="23">
        <f>ROUND(315,3)</f>
        <v>315</v>
      </c>
      <c r="M83" s="24">
        <f t="shared" si="3"/>
        <v>315</v>
      </c>
    </row>
    <row r="84" spans="1:13" ht="15.2" customHeight="1" thickBot="1" x14ac:dyDescent="0.25">
      <c r="A84" s="5" t="s">
        <v>278</v>
      </c>
      <c r="B84" s="5" t="s">
        <v>279</v>
      </c>
      <c r="C84" s="5" t="s">
        <v>280</v>
      </c>
      <c r="D84" s="69" t="s">
        <v>281</v>
      </c>
      <c r="E84" s="69"/>
      <c r="F84" s="69"/>
      <c r="G84" s="69"/>
      <c r="H84" s="69"/>
      <c r="I84" s="69"/>
      <c r="J84" s="69"/>
      <c r="K84" s="23">
        <v>1</v>
      </c>
      <c r="L84" s="23">
        <f>ROUND(50,3)</f>
        <v>50</v>
      </c>
      <c r="M84" s="24">
        <f t="shared" si="3"/>
        <v>50</v>
      </c>
    </row>
    <row r="85" spans="1:13" ht="15.4" customHeight="1" thickBot="1" x14ac:dyDescent="0.25">
      <c r="A85" s="36"/>
      <c r="B85" s="36"/>
      <c r="C85" s="36"/>
      <c r="D85" s="37" t="s">
        <v>282</v>
      </c>
      <c r="E85" s="36"/>
      <c r="F85" s="36"/>
      <c r="G85" s="36"/>
      <c r="H85" s="36"/>
      <c r="I85" s="36"/>
      <c r="J85" s="36"/>
      <c r="K85" s="38">
        <v>1</v>
      </c>
      <c r="L85" s="39">
        <f>ROUND((M74+M75+M76+M77+M78+M79+M80+M81+M82+M83+M84)*(1+M2/100),2)</f>
        <v>3529.98</v>
      </c>
      <c r="M85" s="39">
        <f t="shared" si="3"/>
        <v>3529.98</v>
      </c>
    </row>
    <row r="86" spans="1:13" ht="15.4" customHeight="1" thickBot="1" x14ac:dyDescent="0.25">
      <c r="A86" s="45"/>
      <c r="B86" s="45"/>
      <c r="C86" s="45"/>
      <c r="D86" s="46" t="s">
        <v>283</v>
      </c>
      <c r="E86" s="47"/>
      <c r="F86" s="47"/>
      <c r="G86" s="47"/>
      <c r="H86" s="47"/>
      <c r="I86" s="47"/>
      <c r="J86" s="47"/>
      <c r="K86" s="47"/>
      <c r="L86" s="48">
        <f>M8+M31+M43+M49+M71</f>
        <v>23748.079999999998</v>
      </c>
      <c r="M86" s="48">
        <f>ROUND(L86,2)</f>
        <v>23748.080000000002</v>
      </c>
    </row>
    <row r="87" spans="1:13" ht="15.4" customHeight="1" thickBot="1" x14ac:dyDescent="0.25">
      <c r="A87" s="45"/>
      <c r="B87" s="45"/>
      <c r="C87" s="45"/>
      <c r="D87" s="49" t="s">
        <v>284</v>
      </c>
      <c r="E87" s="50"/>
      <c r="F87" s="50"/>
      <c r="G87" s="50"/>
      <c r="H87" s="50"/>
      <c r="I87" s="50"/>
      <c r="J87" s="50"/>
      <c r="K87" s="50"/>
      <c r="L87" s="51">
        <f>M86</f>
        <v>23748.080000000002</v>
      </c>
      <c r="M87" s="51">
        <f>ROUND(L87,2)</f>
        <v>23748.080000000002</v>
      </c>
    </row>
    <row r="88" spans="1:13" ht="15.4" customHeight="1" thickBot="1" x14ac:dyDescent="0.25">
      <c r="A88" s="52" t="s">
        <v>285</v>
      </c>
      <c r="B88" s="52" t="s">
        <v>286</v>
      </c>
      <c r="C88" s="53"/>
      <c r="D88" s="71" t="s">
        <v>287</v>
      </c>
      <c r="E88" s="71"/>
      <c r="F88" s="71"/>
      <c r="G88" s="71"/>
      <c r="H88" s="71"/>
      <c r="I88" s="71"/>
      <c r="J88" s="71"/>
      <c r="K88" s="53"/>
      <c r="L88" s="54">
        <f>L175</f>
        <v>16541.28</v>
      </c>
      <c r="M88" s="54">
        <f>ROUND(L88,2)</f>
        <v>16541.28</v>
      </c>
    </row>
    <row r="89" spans="1:13" ht="15.4" customHeight="1" thickBot="1" x14ac:dyDescent="0.25">
      <c r="A89" s="20" t="s">
        <v>288</v>
      </c>
      <c r="B89" s="20" t="s">
        <v>289</v>
      </c>
      <c r="C89" s="21"/>
      <c r="D89" s="68" t="s">
        <v>290</v>
      </c>
      <c r="E89" s="68"/>
      <c r="F89" s="68"/>
      <c r="G89" s="68"/>
      <c r="H89" s="68"/>
      <c r="I89" s="68"/>
      <c r="J89" s="68"/>
      <c r="K89" s="21"/>
      <c r="L89" s="22">
        <f>L108</f>
        <v>2152</v>
      </c>
      <c r="M89" s="22">
        <f>ROUND(L89,2)</f>
        <v>2152</v>
      </c>
    </row>
    <row r="90" spans="1:13" ht="30.6" customHeight="1" thickBot="1" x14ac:dyDescent="0.25">
      <c r="A90" s="10" t="s">
        <v>291</v>
      </c>
      <c r="B90" s="5" t="s">
        <v>292</v>
      </c>
      <c r="C90" s="5" t="s">
        <v>293</v>
      </c>
      <c r="D90" s="69" t="s">
        <v>294</v>
      </c>
      <c r="E90" s="69"/>
      <c r="F90" s="69"/>
      <c r="G90" s="69"/>
      <c r="H90" s="69"/>
      <c r="I90" s="69"/>
      <c r="J90" s="69"/>
      <c r="K90" s="23">
        <f>SUM(K92:K92)</f>
        <v>660</v>
      </c>
      <c r="L90" s="24">
        <f>L97</f>
        <v>0.7</v>
      </c>
      <c r="M90" s="24">
        <f>ROUND(K90*L90,2)</f>
        <v>462</v>
      </c>
    </row>
    <row r="91" spans="1:13" ht="15.2" customHeight="1" thickBot="1" x14ac:dyDescent="0.25">
      <c r="A91" s="25"/>
      <c r="B91" s="25"/>
      <c r="C91" s="25"/>
      <c r="D91" s="25"/>
      <c r="E91" s="26"/>
      <c r="F91" s="27" t="s">
        <v>295</v>
      </c>
      <c r="G91" s="27" t="s">
        <v>296</v>
      </c>
      <c r="H91" s="27" t="s">
        <v>297</v>
      </c>
      <c r="I91" s="27" t="s">
        <v>298</v>
      </c>
      <c r="J91" s="27" t="s">
        <v>299</v>
      </c>
      <c r="K91" s="27" t="s">
        <v>300</v>
      </c>
      <c r="L91" s="25"/>
      <c r="M91" s="25"/>
    </row>
    <row r="92" spans="1:13" ht="21.4" customHeight="1" thickBot="1" x14ac:dyDescent="0.25">
      <c r="A92" s="25"/>
      <c r="B92" s="25"/>
      <c r="C92" s="25"/>
      <c r="D92" s="28"/>
      <c r="E92" s="29" t="s">
        <v>301</v>
      </c>
      <c r="F92" s="30">
        <v>330</v>
      </c>
      <c r="G92" s="31">
        <v>2</v>
      </c>
      <c r="H92" s="31"/>
      <c r="I92" s="31"/>
      <c r="J92" s="33">
        <f>ROUND(F92*G92,3)</f>
        <v>660</v>
      </c>
      <c r="K92" s="35">
        <f>SUM(J92:J92)</f>
        <v>660</v>
      </c>
      <c r="L92" s="25"/>
      <c r="M92" s="25"/>
    </row>
    <row r="93" spans="1:13" ht="24.4" customHeight="1" thickBot="1" x14ac:dyDescent="0.25">
      <c r="A93" s="5" t="s">
        <v>302</v>
      </c>
      <c r="B93" s="5" t="s">
        <v>303</v>
      </c>
      <c r="C93" s="5" t="s">
        <v>304</v>
      </c>
      <c r="D93" s="69" t="s">
        <v>305</v>
      </c>
      <c r="E93" s="69"/>
      <c r="F93" s="69"/>
      <c r="G93" s="69"/>
      <c r="H93" s="69"/>
      <c r="I93" s="69"/>
      <c r="J93" s="69"/>
      <c r="K93" s="23">
        <v>2E-3</v>
      </c>
      <c r="L93" s="23">
        <f>ROUND(24,3)</f>
        <v>24</v>
      </c>
      <c r="M93" s="24">
        <f>ROUND(K93*L93,2)</f>
        <v>0.05</v>
      </c>
    </row>
    <row r="94" spans="1:13" ht="24.4" customHeight="1" thickBot="1" x14ac:dyDescent="0.25">
      <c r="A94" s="5" t="s">
        <v>306</v>
      </c>
      <c r="B94" s="5" t="s">
        <v>307</v>
      </c>
      <c r="C94" s="5" t="s">
        <v>308</v>
      </c>
      <c r="D94" s="69" t="s">
        <v>309</v>
      </c>
      <c r="E94" s="69"/>
      <c r="F94" s="69"/>
      <c r="G94" s="69"/>
      <c r="H94" s="69"/>
      <c r="I94" s="69"/>
      <c r="J94" s="69"/>
      <c r="K94" s="23">
        <v>1E-3</v>
      </c>
      <c r="L94" s="23">
        <f>ROUND(30,3)</f>
        <v>30</v>
      </c>
      <c r="M94" s="24">
        <f>ROUND(K94*L94,2)</f>
        <v>0.03</v>
      </c>
    </row>
    <row r="95" spans="1:13" ht="24.4" customHeight="1" thickBot="1" x14ac:dyDescent="0.25">
      <c r="A95" s="5" t="s">
        <v>310</v>
      </c>
      <c r="B95" s="5" t="s">
        <v>311</v>
      </c>
      <c r="C95" s="5" t="s">
        <v>312</v>
      </c>
      <c r="D95" s="69" t="s">
        <v>313</v>
      </c>
      <c r="E95" s="69"/>
      <c r="F95" s="69"/>
      <c r="G95" s="69"/>
      <c r="H95" s="69"/>
      <c r="I95" s="69"/>
      <c r="J95" s="69"/>
      <c r="K95" s="23">
        <v>7.0000000000000001E-3</v>
      </c>
      <c r="L95" s="23">
        <f>ROUND(80,3)</f>
        <v>80</v>
      </c>
      <c r="M95" s="24">
        <f>ROUND(K95*L95,2)</f>
        <v>0.56000000000000005</v>
      </c>
    </row>
    <row r="96" spans="1:13" ht="15.2" customHeight="1" thickBot="1" x14ac:dyDescent="0.25">
      <c r="A96" s="5" t="s">
        <v>314</v>
      </c>
      <c r="B96" s="5"/>
      <c r="C96" s="5" t="s">
        <v>315</v>
      </c>
      <c r="D96" s="69" t="s">
        <v>316</v>
      </c>
      <c r="E96" s="69"/>
      <c r="F96" s="69"/>
      <c r="G96" s="69"/>
      <c r="H96" s="69"/>
      <c r="I96" s="69"/>
      <c r="J96" s="69"/>
      <c r="K96" s="23">
        <v>10</v>
      </c>
      <c r="L96" s="23">
        <f>ROUND(0.64,3)</f>
        <v>0.64</v>
      </c>
      <c r="M96" s="24">
        <f>ROUND((K96*L96)/100,2)</f>
        <v>0.06</v>
      </c>
    </row>
    <row r="97" spans="1:13" ht="15.4" customHeight="1" thickBot="1" x14ac:dyDescent="0.25">
      <c r="A97" s="36"/>
      <c r="B97" s="36"/>
      <c r="C97" s="36"/>
      <c r="D97" s="37" t="s">
        <v>317</v>
      </c>
      <c r="E97" s="36"/>
      <c r="F97" s="36"/>
      <c r="G97" s="36"/>
      <c r="H97" s="36"/>
      <c r="I97" s="36"/>
      <c r="J97" s="36"/>
      <c r="K97" s="38">
        <v>660</v>
      </c>
      <c r="L97" s="39">
        <f>ROUND((M93+M94+M95+M96)*(1+M2/100),2)</f>
        <v>0.7</v>
      </c>
      <c r="M97" s="39">
        <f>ROUND(K97*L97,2)</f>
        <v>462</v>
      </c>
    </row>
    <row r="98" spans="1:13" ht="15.4" customHeight="1" thickBot="1" x14ac:dyDescent="0.25">
      <c r="A98" s="40" t="s">
        <v>318</v>
      </c>
      <c r="B98" s="41" t="s">
        <v>319</v>
      </c>
      <c r="C98" s="41" t="s">
        <v>320</v>
      </c>
      <c r="D98" s="70" t="s">
        <v>321</v>
      </c>
      <c r="E98" s="70"/>
      <c r="F98" s="70"/>
      <c r="G98" s="70"/>
      <c r="H98" s="70"/>
      <c r="I98" s="70"/>
      <c r="J98" s="70"/>
      <c r="K98" s="42">
        <f>SUM(K100:K101)</f>
        <v>500</v>
      </c>
      <c r="L98" s="43">
        <f>L107</f>
        <v>3.38</v>
      </c>
      <c r="M98" s="43">
        <f>ROUND(K98*L98,2)</f>
        <v>1690</v>
      </c>
    </row>
    <row r="99" spans="1:13" ht="15.2" customHeight="1" thickBot="1" x14ac:dyDescent="0.25">
      <c r="A99" s="25"/>
      <c r="B99" s="25"/>
      <c r="C99" s="25"/>
      <c r="D99" s="25"/>
      <c r="E99" s="26"/>
      <c r="F99" s="27" t="s">
        <v>322</v>
      </c>
      <c r="G99" s="27" t="s">
        <v>323</v>
      </c>
      <c r="H99" s="27" t="s">
        <v>324</v>
      </c>
      <c r="I99" s="27" t="s">
        <v>325</v>
      </c>
      <c r="J99" s="27" t="s">
        <v>326</v>
      </c>
      <c r="K99" s="27" t="s">
        <v>327</v>
      </c>
      <c r="L99" s="25"/>
      <c r="M99" s="25"/>
    </row>
    <row r="100" spans="1:13" ht="21.4" customHeight="1" thickBot="1" x14ac:dyDescent="0.25">
      <c r="A100" s="25"/>
      <c r="B100" s="25"/>
      <c r="C100" s="25"/>
      <c r="D100" s="28"/>
      <c r="E100" s="29" t="s">
        <v>328</v>
      </c>
      <c r="F100" s="30">
        <v>330</v>
      </c>
      <c r="G100" s="31"/>
      <c r="H100" s="31"/>
      <c r="I100" s="31"/>
      <c r="J100" s="33">
        <f>ROUND(F100,3)</f>
        <v>330</v>
      </c>
      <c r="K100" s="44"/>
      <c r="L100" s="25"/>
      <c r="M100" s="25"/>
    </row>
    <row r="101" spans="1:13" ht="21.4" customHeight="1" thickBot="1" x14ac:dyDescent="0.25">
      <c r="A101" s="25"/>
      <c r="B101" s="25"/>
      <c r="C101" s="25"/>
      <c r="D101" s="28"/>
      <c r="E101" s="5" t="s">
        <v>329</v>
      </c>
      <c r="F101" s="3">
        <v>170</v>
      </c>
      <c r="G101" s="23"/>
      <c r="H101" s="23"/>
      <c r="I101" s="23"/>
      <c r="J101" s="32">
        <f>ROUND(F101,3)</f>
        <v>170</v>
      </c>
      <c r="K101" s="34">
        <f>SUM(J100:J101)</f>
        <v>500</v>
      </c>
      <c r="L101" s="25"/>
      <c r="M101" s="25"/>
    </row>
    <row r="102" spans="1:13" ht="15.2" customHeight="1" thickBot="1" x14ac:dyDescent="0.25">
      <c r="A102" s="5" t="s">
        <v>330</v>
      </c>
      <c r="B102" s="5" t="s">
        <v>331</v>
      </c>
      <c r="C102" s="5" t="s">
        <v>332</v>
      </c>
      <c r="D102" s="69" t="s">
        <v>333</v>
      </c>
      <c r="E102" s="69"/>
      <c r="F102" s="69"/>
      <c r="G102" s="69"/>
      <c r="H102" s="69"/>
      <c r="I102" s="69"/>
      <c r="J102" s="69"/>
      <c r="K102" s="23">
        <v>1.6E-2</v>
      </c>
      <c r="L102" s="23">
        <f>ROUND(85,3)</f>
        <v>85</v>
      </c>
      <c r="M102" s="24">
        <f>ROUND(K102*L102,2)</f>
        <v>1.36</v>
      </c>
    </row>
    <row r="103" spans="1:13" ht="15.2" customHeight="1" thickBot="1" x14ac:dyDescent="0.25">
      <c r="A103" s="5" t="s">
        <v>334</v>
      </c>
      <c r="B103" s="5" t="s">
        <v>335</v>
      </c>
      <c r="C103" s="5" t="s">
        <v>336</v>
      </c>
      <c r="D103" s="69" t="s">
        <v>337</v>
      </c>
      <c r="E103" s="69"/>
      <c r="F103" s="69"/>
      <c r="G103" s="69"/>
      <c r="H103" s="69"/>
      <c r="I103" s="69"/>
      <c r="J103" s="69"/>
      <c r="K103" s="23">
        <v>1.2E-2</v>
      </c>
      <c r="L103" s="23">
        <f>ROUND(75,3)</f>
        <v>75</v>
      </c>
      <c r="M103" s="24">
        <f>ROUND(K103*L103,2)</f>
        <v>0.9</v>
      </c>
    </row>
    <row r="104" spans="1:13" ht="15.2" customHeight="1" thickBot="1" x14ac:dyDescent="0.25">
      <c r="A104" s="5" t="s">
        <v>338</v>
      </c>
      <c r="B104" s="5" t="s">
        <v>339</v>
      </c>
      <c r="C104" s="5" t="s">
        <v>340</v>
      </c>
      <c r="D104" s="69" t="s">
        <v>341</v>
      </c>
      <c r="E104" s="69"/>
      <c r="F104" s="69"/>
      <c r="G104" s="69"/>
      <c r="H104" s="69"/>
      <c r="I104" s="69"/>
      <c r="J104" s="69"/>
      <c r="K104" s="23">
        <v>0.3</v>
      </c>
      <c r="L104" s="23">
        <f>ROUND(0.71,3)</f>
        <v>0.71</v>
      </c>
      <c r="M104" s="24">
        <f>ROUND(K104*L104,2)</f>
        <v>0.21</v>
      </c>
    </row>
    <row r="105" spans="1:13" ht="15.2" customHeight="1" thickBot="1" x14ac:dyDescent="0.25">
      <c r="A105" s="5" t="s">
        <v>342</v>
      </c>
      <c r="B105" s="5" t="s">
        <v>343</v>
      </c>
      <c r="C105" s="5" t="s">
        <v>344</v>
      </c>
      <c r="D105" s="69" t="s">
        <v>345</v>
      </c>
      <c r="E105" s="69"/>
      <c r="F105" s="69"/>
      <c r="G105" s="69"/>
      <c r="H105" s="69"/>
      <c r="I105" s="69"/>
      <c r="J105" s="69"/>
      <c r="K105" s="23">
        <v>2</v>
      </c>
      <c r="L105" s="23">
        <f>ROUND(0.3,3)</f>
        <v>0.3</v>
      </c>
      <c r="M105" s="24">
        <f>ROUND(K105*L105,2)</f>
        <v>0.6</v>
      </c>
    </row>
    <row r="106" spans="1:13" ht="15.2" customHeight="1" thickBot="1" x14ac:dyDescent="0.25">
      <c r="A106" s="5" t="s">
        <v>346</v>
      </c>
      <c r="B106" s="5"/>
      <c r="C106" s="5" t="s">
        <v>347</v>
      </c>
      <c r="D106" s="69" t="s">
        <v>348</v>
      </c>
      <c r="E106" s="69"/>
      <c r="F106" s="69"/>
      <c r="G106" s="69"/>
      <c r="H106" s="69"/>
      <c r="I106" s="69"/>
      <c r="J106" s="69"/>
      <c r="K106" s="23">
        <v>10</v>
      </c>
      <c r="L106" s="23">
        <f>ROUND(3.07,3)</f>
        <v>3.07</v>
      </c>
      <c r="M106" s="24">
        <f>ROUND((K106*L106)/100,2)</f>
        <v>0.31</v>
      </c>
    </row>
    <row r="107" spans="1:13" ht="15.4" customHeight="1" thickBot="1" x14ac:dyDescent="0.25">
      <c r="A107" s="36"/>
      <c r="B107" s="36"/>
      <c r="C107" s="36"/>
      <c r="D107" s="37" t="s">
        <v>349</v>
      </c>
      <c r="E107" s="36"/>
      <c r="F107" s="36"/>
      <c r="G107" s="36"/>
      <c r="H107" s="36"/>
      <c r="I107" s="36"/>
      <c r="J107" s="36"/>
      <c r="K107" s="38">
        <v>500</v>
      </c>
      <c r="L107" s="39">
        <f>ROUND((M102+M103+M104+M105+M106)*(1+M2/100),2)</f>
        <v>3.38</v>
      </c>
      <c r="M107" s="39">
        <f>ROUND(K107*L107,2)</f>
        <v>1690</v>
      </c>
    </row>
    <row r="108" spans="1:13" ht="15.4" customHeight="1" thickBot="1" x14ac:dyDescent="0.25">
      <c r="A108" s="45"/>
      <c r="B108" s="45"/>
      <c r="C108" s="45"/>
      <c r="D108" s="46" t="s">
        <v>350</v>
      </c>
      <c r="E108" s="47"/>
      <c r="F108" s="47"/>
      <c r="G108" s="47"/>
      <c r="H108" s="47"/>
      <c r="I108" s="47"/>
      <c r="J108" s="47"/>
      <c r="K108" s="47"/>
      <c r="L108" s="48">
        <f>M90+M98</f>
        <v>2152</v>
      </c>
      <c r="M108" s="48">
        <f>ROUND(L108,2)</f>
        <v>2152</v>
      </c>
    </row>
    <row r="109" spans="1:13" ht="25.15" customHeight="1" thickBot="1" x14ac:dyDescent="0.25">
      <c r="A109" s="55" t="s">
        <v>351</v>
      </c>
      <c r="B109" s="55" t="s">
        <v>352</v>
      </c>
      <c r="C109" s="56"/>
      <c r="D109" s="72" t="s">
        <v>353</v>
      </c>
      <c r="E109" s="72"/>
      <c r="F109" s="72"/>
      <c r="G109" s="72"/>
      <c r="H109" s="72"/>
      <c r="I109" s="72"/>
      <c r="J109" s="72"/>
      <c r="K109" s="56"/>
      <c r="L109" s="57">
        <f>L122</f>
        <v>1471.8</v>
      </c>
      <c r="M109" s="57">
        <f>ROUND(L109,2)</f>
        <v>1471.8</v>
      </c>
    </row>
    <row r="110" spans="1:13" ht="21.4" customHeight="1" thickBot="1" x14ac:dyDescent="0.25">
      <c r="A110" s="10" t="s">
        <v>354</v>
      </c>
      <c r="B110" s="5" t="s">
        <v>355</v>
      </c>
      <c r="C110" s="5" t="s">
        <v>356</v>
      </c>
      <c r="D110" s="69" t="s">
        <v>357</v>
      </c>
      <c r="E110" s="69"/>
      <c r="F110" s="69"/>
      <c r="G110" s="69"/>
      <c r="H110" s="69"/>
      <c r="I110" s="69"/>
      <c r="J110" s="69"/>
      <c r="K110" s="23">
        <f>SUM(K112:K112)</f>
        <v>330</v>
      </c>
      <c r="L110" s="24">
        <f>L121</f>
        <v>4.46</v>
      </c>
      <c r="M110" s="24">
        <f>ROUND(K110*L110,2)</f>
        <v>1471.8</v>
      </c>
    </row>
    <row r="111" spans="1:13" ht="15.2" customHeight="1" thickBot="1" x14ac:dyDescent="0.25">
      <c r="A111" s="25"/>
      <c r="B111" s="25"/>
      <c r="C111" s="25"/>
      <c r="D111" s="25"/>
      <c r="E111" s="26"/>
      <c r="F111" s="27" t="s">
        <v>358</v>
      </c>
      <c r="G111" s="27" t="s">
        <v>359</v>
      </c>
      <c r="H111" s="27" t="s">
        <v>360</v>
      </c>
      <c r="I111" s="27" t="s">
        <v>361</v>
      </c>
      <c r="J111" s="27" t="s">
        <v>362</v>
      </c>
      <c r="K111" s="27" t="s">
        <v>363</v>
      </c>
      <c r="L111" s="25"/>
      <c r="M111" s="25"/>
    </row>
    <row r="112" spans="1:13" ht="15.2" customHeight="1" thickBot="1" x14ac:dyDescent="0.25">
      <c r="A112" s="25"/>
      <c r="B112" s="25"/>
      <c r="C112" s="25"/>
      <c r="D112" s="28"/>
      <c r="E112" s="29" t="s">
        <v>364</v>
      </c>
      <c r="F112" s="30">
        <v>330</v>
      </c>
      <c r="G112" s="31"/>
      <c r="H112" s="31"/>
      <c r="I112" s="31"/>
      <c r="J112" s="33">
        <f>ROUND(F112,3)</f>
        <v>330</v>
      </c>
      <c r="K112" s="35">
        <f>SUM(J112:J112)</f>
        <v>330</v>
      </c>
      <c r="L112" s="25"/>
      <c r="M112" s="25"/>
    </row>
    <row r="113" spans="1:13" ht="15.2" customHeight="1" thickBot="1" x14ac:dyDescent="0.25">
      <c r="A113" s="5" t="s">
        <v>365</v>
      </c>
      <c r="B113" s="5" t="s">
        <v>366</v>
      </c>
      <c r="C113" s="5" t="s">
        <v>367</v>
      </c>
      <c r="D113" s="69" t="s">
        <v>368</v>
      </c>
      <c r="E113" s="69"/>
      <c r="F113" s="69"/>
      <c r="G113" s="69"/>
      <c r="H113" s="69"/>
      <c r="I113" s="69"/>
      <c r="J113" s="69"/>
      <c r="K113" s="23">
        <v>0.02</v>
      </c>
      <c r="L113" s="23">
        <f>ROUND(85,3)</f>
        <v>85</v>
      </c>
      <c r="M113" s="24">
        <f t="shared" ref="M113:M119" si="4">ROUND(K113*L113,2)</f>
        <v>1.7</v>
      </c>
    </row>
    <row r="114" spans="1:13" ht="15.2" customHeight="1" thickBot="1" x14ac:dyDescent="0.25">
      <c r="A114" s="5" t="s">
        <v>369</v>
      </c>
      <c r="B114" s="5" t="s">
        <v>370</v>
      </c>
      <c r="C114" s="5" t="s">
        <v>371</v>
      </c>
      <c r="D114" s="69" t="s">
        <v>372</v>
      </c>
      <c r="E114" s="69"/>
      <c r="F114" s="69"/>
      <c r="G114" s="69"/>
      <c r="H114" s="69"/>
      <c r="I114" s="69"/>
      <c r="J114" s="69"/>
      <c r="K114" s="23">
        <v>0.3</v>
      </c>
      <c r="L114" s="23">
        <f>L116</f>
        <v>0.22</v>
      </c>
      <c r="M114" s="24">
        <f t="shared" si="4"/>
        <v>7.0000000000000007E-2</v>
      </c>
    </row>
    <row r="115" spans="1:13" ht="24.4" customHeight="1" thickBot="1" x14ac:dyDescent="0.25">
      <c r="A115" s="5" t="s">
        <v>373</v>
      </c>
      <c r="B115" s="5" t="s">
        <v>374</v>
      </c>
      <c r="C115" s="5" t="s">
        <v>375</v>
      </c>
      <c r="D115" s="69" t="s">
        <v>376</v>
      </c>
      <c r="E115" s="69"/>
      <c r="F115" s="69"/>
      <c r="G115" s="69"/>
      <c r="H115" s="69"/>
      <c r="I115" s="69"/>
      <c r="J115" s="69"/>
      <c r="K115" s="23">
        <v>0.08</v>
      </c>
      <c r="L115" s="23">
        <f>ROUND(2.72,3)</f>
        <v>2.72</v>
      </c>
      <c r="M115" s="24">
        <f t="shared" si="4"/>
        <v>0.22</v>
      </c>
    </row>
    <row r="116" spans="1:13" ht="15.2" customHeight="1" thickBot="1" x14ac:dyDescent="0.25">
      <c r="A116" s="25"/>
      <c r="B116" s="25"/>
      <c r="C116" s="25"/>
      <c r="D116" s="5" t="s">
        <v>377</v>
      </c>
      <c r="E116" s="25"/>
      <c r="F116" s="25"/>
      <c r="G116" s="25"/>
      <c r="H116" s="25"/>
      <c r="I116" s="25"/>
      <c r="J116" s="25"/>
      <c r="K116" s="23">
        <v>0.3</v>
      </c>
      <c r="L116" s="23">
        <f>ROUND((M115),3)</f>
        <v>0.22</v>
      </c>
      <c r="M116" s="24">
        <f t="shared" si="4"/>
        <v>7.0000000000000007E-2</v>
      </c>
    </row>
    <row r="117" spans="1:13" ht="15.2" customHeight="1" thickBot="1" x14ac:dyDescent="0.25">
      <c r="A117" s="5" t="s">
        <v>378</v>
      </c>
      <c r="B117" s="5" t="s">
        <v>379</v>
      </c>
      <c r="C117" s="5" t="s">
        <v>380</v>
      </c>
      <c r="D117" s="69" t="s">
        <v>381</v>
      </c>
      <c r="E117" s="69"/>
      <c r="F117" s="69"/>
      <c r="G117" s="69"/>
      <c r="H117" s="69"/>
      <c r="I117" s="69"/>
      <c r="J117" s="69"/>
      <c r="K117" s="23">
        <v>1.2999999999999999E-2</v>
      </c>
      <c r="L117" s="23">
        <f>ROUND(55,3)</f>
        <v>55</v>
      </c>
      <c r="M117" s="24">
        <f t="shared" si="4"/>
        <v>0.72</v>
      </c>
    </row>
    <row r="118" spans="1:13" ht="15.2" customHeight="1" thickBot="1" x14ac:dyDescent="0.25">
      <c r="A118" s="5" t="s">
        <v>382</v>
      </c>
      <c r="B118" s="5" t="s">
        <v>383</v>
      </c>
      <c r="C118" s="5" t="s">
        <v>384</v>
      </c>
      <c r="D118" s="69" t="s">
        <v>385</v>
      </c>
      <c r="E118" s="69"/>
      <c r="F118" s="69"/>
      <c r="G118" s="69"/>
      <c r="H118" s="69"/>
      <c r="I118" s="69"/>
      <c r="J118" s="69"/>
      <c r="K118" s="23">
        <v>1.2E-2</v>
      </c>
      <c r="L118" s="23">
        <f>ROUND(75,3)</f>
        <v>75</v>
      </c>
      <c r="M118" s="24">
        <f t="shared" si="4"/>
        <v>0.9</v>
      </c>
    </row>
    <row r="119" spans="1:13" ht="15.2" customHeight="1" thickBot="1" x14ac:dyDescent="0.25">
      <c r="A119" s="5" t="s">
        <v>386</v>
      </c>
      <c r="B119" s="5" t="s">
        <v>387</v>
      </c>
      <c r="C119" s="5" t="s">
        <v>388</v>
      </c>
      <c r="D119" s="69" t="s">
        <v>389</v>
      </c>
      <c r="E119" s="69"/>
      <c r="F119" s="69"/>
      <c r="G119" s="69"/>
      <c r="H119" s="69"/>
      <c r="I119" s="69"/>
      <c r="J119" s="69"/>
      <c r="K119" s="23">
        <v>1.2E-2</v>
      </c>
      <c r="L119" s="23">
        <f>ROUND(55,3)</f>
        <v>55</v>
      </c>
      <c r="M119" s="24">
        <f t="shared" si="4"/>
        <v>0.66</v>
      </c>
    </row>
    <row r="120" spans="1:13" ht="15.2" customHeight="1" thickBot="1" x14ac:dyDescent="0.25">
      <c r="A120" s="5" t="s">
        <v>390</v>
      </c>
      <c r="B120" s="5"/>
      <c r="C120" s="5" t="s">
        <v>391</v>
      </c>
      <c r="D120" s="69" t="s">
        <v>392</v>
      </c>
      <c r="E120" s="69"/>
      <c r="F120" s="69"/>
      <c r="G120" s="69"/>
      <c r="H120" s="69"/>
      <c r="I120" s="69"/>
      <c r="J120" s="69"/>
      <c r="K120" s="23">
        <v>10</v>
      </c>
      <c r="L120" s="23">
        <f>ROUND(4.05,3)</f>
        <v>4.05</v>
      </c>
      <c r="M120" s="24">
        <f>ROUND((K120*L120)/100,2)</f>
        <v>0.41</v>
      </c>
    </row>
    <row r="121" spans="1:13" ht="15.4" customHeight="1" thickBot="1" x14ac:dyDescent="0.25">
      <c r="A121" s="36"/>
      <c r="B121" s="36"/>
      <c r="C121" s="36"/>
      <c r="D121" s="37" t="s">
        <v>393</v>
      </c>
      <c r="E121" s="36"/>
      <c r="F121" s="36"/>
      <c r="G121" s="36"/>
      <c r="H121" s="36"/>
      <c r="I121" s="36"/>
      <c r="J121" s="36"/>
      <c r="K121" s="38">
        <v>330</v>
      </c>
      <c r="L121" s="39">
        <f>ROUND((M113+M114+M117+M118+M119+M120)*(1+M2/100),2)</f>
        <v>4.46</v>
      </c>
      <c r="M121" s="39">
        <f>ROUND(K121*L121,2)</f>
        <v>1471.8</v>
      </c>
    </row>
    <row r="122" spans="1:13" ht="15.4" customHeight="1" thickBot="1" x14ac:dyDescent="0.25">
      <c r="A122" s="45"/>
      <c r="B122" s="45"/>
      <c r="C122" s="45"/>
      <c r="D122" s="46" t="s">
        <v>394</v>
      </c>
      <c r="E122" s="47"/>
      <c r="F122" s="47"/>
      <c r="G122" s="47"/>
      <c r="H122" s="47"/>
      <c r="I122" s="47"/>
      <c r="J122" s="47"/>
      <c r="K122" s="47"/>
      <c r="L122" s="48">
        <f>M110</f>
        <v>1471.8</v>
      </c>
      <c r="M122" s="48">
        <f>ROUND(L122,2)</f>
        <v>1471.8</v>
      </c>
    </row>
    <row r="123" spans="1:13" ht="15.4" customHeight="1" thickBot="1" x14ac:dyDescent="0.25">
      <c r="A123" s="55" t="s">
        <v>395</v>
      </c>
      <c r="B123" s="55" t="s">
        <v>396</v>
      </c>
      <c r="C123" s="56"/>
      <c r="D123" s="72" t="s">
        <v>397</v>
      </c>
      <c r="E123" s="72"/>
      <c r="F123" s="72"/>
      <c r="G123" s="72"/>
      <c r="H123" s="72"/>
      <c r="I123" s="72"/>
      <c r="J123" s="72"/>
      <c r="K123" s="56"/>
      <c r="L123" s="57">
        <f>L147</f>
        <v>1246.8599999999999</v>
      </c>
      <c r="M123" s="57">
        <f>ROUND(L123,2)</f>
        <v>1246.8599999999999</v>
      </c>
    </row>
    <row r="124" spans="1:13" ht="25.15" customHeight="1" thickBot="1" x14ac:dyDescent="0.25">
      <c r="A124" s="10" t="s">
        <v>398</v>
      </c>
      <c r="B124" s="5" t="s">
        <v>399</v>
      </c>
      <c r="C124" s="5" t="s">
        <v>400</v>
      </c>
      <c r="D124" s="69" t="s">
        <v>401</v>
      </c>
      <c r="E124" s="69"/>
      <c r="F124" s="69"/>
      <c r="G124" s="69"/>
      <c r="H124" s="69"/>
      <c r="I124" s="69"/>
      <c r="J124" s="69"/>
      <c r="K124" s="23">
        <f>SUM(K126:K126)</f>
        <v>3</v>
      </c>
      <c r="L124" s="24">
        <f>L131</f>
        <v>151.97999999999999</v>
      </c>
      <c r="M124" s="24">
        <f>ROUND(K124*L124,2)</f>
        <v>455.94</v>
      </c>
    </row>
    <row r="125" spans="1:13" ht="15.2" customHeight="1" thickBot="1" x14ac:dyDescent="0.25">
      <c r="A125" s="25"/>
      <c r="B125" s="25"/>
      <c r="C125" s="25"/>
      <c r="D125" s="25"/>
      <c r="E125" s="26"/>
      <c r="F125" s="27" t="s">
        <v>402</v>
      </c>
      <c r="G125" s="27" t="s">
        <v>403</v>
      </c>
      <c r="H125" s="27" t="s">
        <v>404</v>
      </c>
      <c r="I125" s="27" t="s">
        <v>405</v>
      </c>
      <c r="J125" s="27" t="s">
        <v>406</v>
      </c>
      <c r="K125" s="27" t="s">
        <v>407</v>
      </c>
      <c r="L125" s="25"/>
      <c r="M125" s="25"/>
    </row>
    <row r="126" spans="1:13" ht="21.4" customHeight="1" thickBot="1" x14ac:dyDescent="0.25">
      <c r="A126" s="25"/>
      <c r="B126" s="25"/>
      <c r="C126" s="25"/>
      <c r="D126" s="28"/>
      <c r="E126" s="29" t="s">
        <v>408</v>
      </c>
      <c r="F126" s="30">
        <v>3</v>
      </c>
      <c r="G126" s="31"/>
      <c r="H126" s="31"/>
      <c r="I126" s="31"/>
      <c r="J126" s="33">
        <f>ROUND(F126,3)</f>
        <v>3</v>
      </c>
      <c r="K126" s="35">
        <f>SUM(J126:J126)</f>
        <v>3</v>
      </c>
      <c r="L126" s="25"/>
      <c r="M126" s="25"/>
    </row>
    <row r="127" spans="1:13" ht="24.4" customHeight="1" thickBot="1" x14ac:dyDescent="0.25">
      <c r="A127" s="5" t="s">
        <v>409</v>
      </c>
      <c r="B127" s="5" t="s">
        <v>410</v>
      </c>
      <c r="C127" s="5" t="s">
        <v>411</v>
      </c>
      <c r="D127" s="69" t="s">
        <v>412</v>
      </c>
      <c r="E127" s="69"/>
      <c r="F127" s="69"/>
      <c r="G127" s="69"/>
      <c r="H127" s="69"/>
      <c r="I127" s="69"/>
      <c r="J127" s="69"/>
      <c r="K127" s="23">
        <v>1.1000000000000001</v>
      </c>
      <c r="L127" s="23">
        <f>ROUND(25,3)</f>
        <v>25</v>
      </c>
      <c r="M127" s="24">
        <f>ROUND(K127*L127,2)</f>
        <v>27.5</v>
      </c>
    </row>
    <row r="128" spans="1:13" ht="15.2" customHeight="1" thickBot="1" x14ac:dyDescent="0.25">
      <c r="A128" s="5" t="s">
        <v>413</v>
      </c>
      <c r="B128" s="5" t="s">
        <v>414</v>
      </c>
      <c r="C128" s="5" t="s">
        <v>415</v>
      </c>
      <c r="D128" s="69" t="s">
        <v>416</v>
      </c>
      <c r="E128" s="69"/>
      <c r="F128" s="69"/>
      <c r="G128" s="69"/>
      <c r="H128" s="69"/>
      <c r="I128" s="69"/>
      <c r="J128" s="69"/>
      <c r="K128" s="23">
        <v>1.1000000000000001</v>
      </c>
      <c r="L128" s="23">
        <f>ROUND(90,3)</f>
        <v>90</v>
      </c>
      <c r="M128" s="24">
        <f>ROUND(K128*L128,2)</f>
        <v>99</v>
      </c>
    </row>
    <row r="129" spans="1:13" ht="15.2" customHeight="1" thickBot="1" x14ac:dyDescent="0.25">
      <c r="A129" s="5" t="s">
        <v>417</v>
      </c>
      <c r="B129" s="5" t="s">
        <v>418</v>
      </c>
      <c r="C129" s="5" t="s">
        <v>419</v>
      </c>
      <c r="D129" s="69" t="s">
        <v>420</v>
      </c>
      <c r="E129" s="69"/>
      <c r="F129" s="69"/>
      <c r="G129" s="69"/>
      <c r="H129" s="69"/>
      <c r="I129" s="69"/>
      <c r="J129" s="69"/>
      <c r="K129" s="23">
        <v>0.2</v>
      </c>
      <c r="L129" s="23">
        <f>ROUND(0.73,3)</f>
        <v>0.73</v>
      </c>
      <c r="M129" s="24">
        <f>ROUND(K129*L129,2)</f>
        <v>0.15</v>
      </c>
    </row>
    <row r="130" spans="1:13" ht="15.2" customHeight="1" thickBot="1" x14ac:dyDescent="0.25">
      <c r="A130" s="5" t="s">
        <v>421</v>
      </c>
      <c r="B130" s="5"/>
      <c r="C130" s="5" t="s">
        <v>422</v>
      </c>
      <c r="D130" s="69" t="s">
        <v>423</v>
      </c>
      <c r="E130" s="69"/>
      <c r="F130" s="69"/>
      <c r="G130" s="69"/>
      <c r="H130" s="69"/>
      <c r="I130" s="69"/>
      <c r="J130" s="69"/>
      <c r="K130" s="23">
        <v>20</v>
      </c>
      <c r="L130" s="23">
        <f>ROUND(126.65,3)</f>
        <v>126.65</v>
      </c>
      <c r="M130" s="24">
        <f>ROUND((K130*L130)/100,2)</f>
        <v>25.33</v>
      </c>
    </row>
    <row r="131" spans="1:13" ht="15.4" customHeight="1" thickBot="1" x14ac:dyDescent="0.25">
      <c r="A131" s="36"/>
      <c r="B131" s="36"/>
      <c r="C131" s="36"/>
      <c r="D131" s="37" t="s">
        <v>424</v>
      </c>
      <c r="E131" s="36"/>
      <c r="F131" s="36"/>
      <c r="G131" s="36"/>
      <c r="H131" s="36"/>
      <c r="I131" s="36"/>
      <c r="J131" s="36"/>
      <c r="K131" s="38">
        <v>3</v>
      </c>
      <c r="L131" s="39">
        <f>ROUND((M127+M128+M129+M130)*(1+M2/100),2)</f>
        <v>151.97999999999999</v>
      </c>
      <c r="M131" s="39">
        <f>ROUND(K131*L131,2)</f>
        <v>455.94</v>
      </c>
    </row>
    <row r="132" spans="1:13" ht="25.15" customHeight="1" thickBot="1" x14ac:dyDescent="0.25">
      <c r="A132" s="40" t="s">
        <v>425</v>
      </c>
      <c r="B132" s="41" t="s">
        <v>426</v>
      </c>
      <c r="C132" s="41" t="s">
        <v>427</v>
      </c>
      <c r="D132" s="70" t="s">
        <v>428</v>
      </c>
      <c r="E132" s="70"/>
      <c r="F132" s="70"/>
      <c r="G132" s="70"/>
      <c r="H132" s="70"/>
      <c r="I132" s="70"/>
      <c r="J132" s="70"/>
      <c r="K132" s="42">
        <f>SUM(K134:K134)</f>
        <v>6</v>
      </c>
      <c r="L132" s="43">
        <f>L146</f>
        <v>131.82</v>
      </c>
      <c r="M132" s="43">
        <f>ROUND(K132*L132,2)</f>
        <v>790.92</v>
      </c>
    </row>
    <row r="133" spans="1:13" ht="15.2" customHeight="1" thickBot="1" x14ac:dyDescent="0.25">
      <c r="A133" s="25"/>
      <c r="B133" s="25"/>
      <c r="C133" s="25"/>
      <c r="D133" s="25"/>
      <c r="E133" s="26"/>
      <c r="F133" s="27" t="s">
        <v>429</v>
      </c>
      <c r="G133" s="27" t="s">
        <v>430</v>
      </c>
      <c r="H133" s="27" t="s">
        <v>431</v>
      </c>
      <c r="I133" s="27" t="s">
        <v>432</v>
      </c>
      <c r="J133" s="27" t="s">
        <v>433</v>
      </c>
      <c r="K133" s="27" t="s">
        <v>434</v>
      </c>
      <c r="L133" s="25"/>
      <c r="M133" s="25"/>
    </row>
    <row r="134" spans="1:13" ht="15.2" customHeight="1" thickBot="1" x14ac:dyDescent="0.25">
      <c r="A134" s="25"/>
      <c r="B134" s="25"/>
      <c r="C134" s="25"/>
      <c r="D134" s="28"/>
      <c r="E134" s="29" t="s">
        <v>435</v>
      </c>
      <c r="F134" s="30">
        <v>6</v>
      </c>
      <c r="G134" s="31"/>
      <c r="H134" s="31"/>
      <c r="I134" s="31"/>
      <c r="J134" s="33">
        <f>ROUND(F134,3)</f>
        <v>6</v>
      </c>
      <c r="K134" s="35">
        <f>SUM(J134:J134)</f>
        <v>6</v>
      </c>
      <c r="L134" s="25"/>
      <c r="M134" s="25"/>
    </row>
    <row r="135" spans="1:13" ht="15.2" customHeight="1" thickBot="1" x14ac:dyDescent="0.25">
      <c r="A135" s="5" t="s">
        <v>436</v>
      </c>
      <c r="B135" s="5" t="s">
        <v>437</v>
      </c>
      <c r="C135" s="5" t="s">
        <v>438</v>
      </c>
      <c r="D135" s="69" t="s">
        <v>439</v>
      </c>
      <c r="E135" s="69"/>
      <c r="F135" s="69"/>
      <c r="G135" s="69"/>
      <c r="H135" s="69"/>
      <c r="I135" s="69"/>
      <c r="J135" s="69"/>
      <c r="K135" s="23">
        <v>1</v>
      </c>
      <c r="L135" s="23">
        <f>ROUND(70,3)</f>
        <v>70</v>
      </c>
      <c r="M135" s="24">
        <f t="shared" ref="M135:M144" si="5">ROUND(K135*L135,2)</f>
        <v>70</v>
      </c>
    </row>
    <row r="136" spans="1:13" ht="15.2" customHeight="1" thickBot="1" x14ac:dyDescent="0.25">
      <c r="A136" s="5" t="s">
        <v>440</v>
      </c>
      <c r="B136" s="5" t="s">
        <v>441</v>
      </c>
      <c r="C136" s="5" t="s">
        <v>442</v>
      </c>
      <c r="D136" s="69" t="s">
        <v>443</v>
      </c>
      <c r="E136" s="69"/>
      <c r="F136" s="69"/>
      <c r="G136" s="69"/>
      <c r="H136" s="69"/>
      <c r="I136" s="69"/>
      <c r="J136" s="69"/>
      <c r="K136" s="23">
        <v>0.6</v>
      </c>
      <c r="L136" s="23">
        <f>L138</f>
        <v>15</v>
      </c>
      <c r="M136" s="24">
        <f t="shared" si="5"/>
        <v>9</v>
      </c>
    </row>
    <row r="137" spans="1:13" ht="24.4" customHeight="1" thickBot="1" x14ac:dyDescent="0.25">
      <c r="A137" s="5" t="s">
        <v>444</v>
      </c>
      <c r="B137" s="5" t="s">
        <v>445</v>
      </c>
      <c r="C137" s="5" t="s">
        <v>446</v>
      </c>
      <c r="D137" s="69" t="s">
        <v>447</v>
      </c>
      <c r="E137" s="69"/>
      <c r="F137" s="69"/>
      <c r="G137" s="69"/>
      <c r="H137" s="69"/>
      <c r="I137" s="69"/>
      <c r="J137" s="69"/>
      <c r="K137" s="23">
        <v>0.2</v>
      </c>
      <c r="L137" s="23">
        <f>ROUND(75,3)</f>
        <v>75</v>
      </c>
      <c r="M137" s="24">
        <f t="shared" si="5"/>
        <v>15</v>
      </c>
    </row>
    <row r="138" spans="1:13" ht="15.2" customHeight="1" thickBot="1" x14ac:dyDescent="0.25">
      <c r="A138" s="25"/>
      <c r="B138" s="25"/>
      <c r="C138" s="25"/>
      <c r="D138" s="5" t="s">
        <v>448</v>
      </c>
      <c r="E138" s="25"/>
      <c r="F138" s="25"/>
      <c r="G138" s="25"/>
      <c r="H138" s="25"/>
      <c r="I138" s="25"/>
      <c r="J138" s="25"/>
      <c r="K138" s="23">
        <v>0.6</v>
      </c>
      <c r="L138" s="23">
        <f>ROUND((M137),3)</f>
        <v>15</v>
      </c>
      <c r="M138" s="24">
        <f t="shared" si="5"/>
        <v>9</v>
      </c>
    </row>
    <row r="139" spans="1:13" ht="24.4" customHeight="1" thickBot="1" x14ac:dyDescent="0.25">
      <c r="A139" s="5" t="s">
        <v>449</v>
      </c>
      <c r="B139" s="5" t="s">
        <v>450</v>
      </c>
      <c r="C139" s="5" t="s">
        <v>451</v>
      </c>
      <c r="D139" s="69" t="s">
        <v>452</v>
      </c>
      <c r="E139" s="69"/>
      <c r="F139" s="69"/>
      <c r="G139" s="69"/>
      <c r="H139" s="69"/>
      <c r="I139" s="69"/>
      <c r="J139" s="69"/>
      <c r="K139" s="23">
        <v>0.5</v>
      </c>
      <c r="L139" s="23">
        <f>ROUND(24,3)</f>
        <v>24</v>
      </c>
      <c r="M139" s="24">
        <f t="shared" si="5"/>
        <v>12</v>
      </c>
    </row>
    <row r="140" spans="1:13" ht="24.4" customHeight="1" thickBot="1" x14ac:dyDescent="0.25">
      <c r="A140" s="5" t="s">
        <v>453</v>
      </c>
      <c r="B140" s="5" t="s">
        <v>454</v>
      </c>
      <c r="C140" s="5"/>
      <c r="D140" s="69" t="s">
        <v>455</v>
      </c>
      <c r="E140" s="69"/>
      <c r="F140" s="69"/>
      <c r="G140" s="69"/>
      <c r="H140" s="69"/>
      <c r="I140" s="69"/>
      <c r="J140" s="69"/>
      <c r="K140" s="23">
        <v>0.15</v>
      </c>
      <c r="L140" s="23">
        <f>ROUND(30,3)</f>
        <v>30</v>
      </c>
      <c r="M140" s="24">
        <f t="shared" si="5"/>
        <v>4.5</v>
      </c>
    </row>
    <row r="141" spans="1:13" ht="15.2" customHeight="1" thickBot="1" x14ac:dyDescent="0.25">
      <c r="A141" s="5" t="s">
        <v>456</v>
      </c>
      <c r="B141" s="5" t="s">
        <v>457</v>
      </c>
      <c r="C141" s="5" t="s">
        <v>458</v>
      </c>
      <c r="D141" s="69" t="s">
        <v>459</v>
      </c>
      <c r="E141" s="69"/>
      <c r="F141" s="69"/>
      <c r="G141" s="69"/>
      <c r="H141" s="69"/>
      <c r="I141" s="69"/>
      <c r="J141" s="69"/>
      <c r="K141" s="23">
        <v>0.03</v>
      </c>
      <c r="L141" s="23">
        <f>ROUND(135,3)</f>
        <v>135</v>
      </c>
      <c r="M141" s="24">
        <f t="shared" si="5"/>
        <v>4.05</v>
      </c>
    </row>
    <row r="142" spans="1:13" ht="21.4" customHeight="1" thickBot="1" x14ac:dyDescent="0.25">
      <c r="A142" s="5" t="s">
        <v>460</v>
      </c>
      <c r="B142" s="5" t="s">
        <v>461</v>
      </c>
      <c r="C142" s="5" t="s">
        <v>462</v>
      </c>
      <c r="D142" s="69" t="s">
        <v>463</v>
      </c>
      <c r="E142" s="69"/>
      <c r="F142" s="69"/>
      <c r="G142" s="69"/>
      <c r="H142" s="69"/>
      <c r="I142" s="69"/>
      <c r="J142" s="69"/>
      <c r="K142" s="23">
        <v>0.03</v>
      </c>
      <c r="L142" s="23">
        <f>ROUND(20,3)</f>
        <v>20</v>
      </c>
      <c r="M142" s="24">
        <f t="shared" si="5"/>
        <v>0.6</v>
      </c>
    </row>
    <row r="143" spans="1:13" ht="15.2" customHeight="1" thickBot="1" x14ac:dyDescent="0.25">
      <c r="A143" s="5" t="s">
        <v>464</v>
      </c>
      <c r="B143" s="5" t="s">
        <v>465</v>
      </c>
      <c r="C143" s="5" t="s">
        <v>466</v>
      </c>
      <c r="D143" s="69" t="s">
        <v>467</v>
      </c>
      <c r="E143" s="69"/>
      <c r="F143" s="69"/>
      <c r="G143" s="69"/>
      <c r="H143" s="69"/>
      <c r="I143" s="69"/>
      <c r="J143" s="69"/>
      <c r="K143" s="23">
        <v>0.16</v>
      </c>
      <c r="L143" s="23">
        <f>ROUND(55,3)</f>
        <v>55</v>
      </c>
      <c r="M143" s="24">
        <f t="shared" si="5"/>
        <v>8.8000000000000007</v>
      </c>
    </row>
    <row r="144" spans="1:13" ht="24.4" customHeight="1" thickBot="1" x14ac:dyDescent="0.25">
      <c r="A144" s="5" t="s">
        <v>468</v>
      </c>
      <c r="B144" s="5" t="s">
        <v>469</v>
      </c>
      <c r="C144" s="5" t="s">
        <v>470</v>
      </c>
      <c r="D144" s="69" t="s">
        <v>471</v>
      </c>
      <c r="E144" s="69"/>
      <c r="F144" s="69"/>
      <c r="G144" s="69"/>
      <c r="H144" s="69"/>
      <c r="I144" s="69"/>
      <c r="J144" s="69"/>
      <c r="K144" s="23">
        <v>1.2E-2</v>
      </c>
      <c r="L144" s="23">
        <f>ROUND(75,3)</f>
        <v>75</v>
      </c>
      <c r="M144" s="24">
        <f t="shared" si="5"/>
        <v>0.9</v>
      </c>
    </row>
    <row r="145" spans="1:13" ht="15.2" customHeight="1" thickBot="1" x14ac:dyDescent="0.25">
      <c r="A145" s="5" t="s">
        <v>472</v>
      </c>
      <c r="B145" s="5"/>
      <c r="C145" s="5" t="s">
        <v>473</v>
      </c>
      <c r="D145" s="69" t="s">
        <v>474</v>
      </c>
      <c r="E145" s="69"/>
      <c r="F145" s="69"/>
      <c r="G145" s="69"/>
      <c r="H145" s="69"/>
      <c r="I145" s="69"/>
      <c r="J145" s="69"/>
      <c r="K145" s="23">
        <v>20</v>
      </c>
      <c r="L145" s="23">
        <f>ROUND(109.85,3)</f>
        <v>109.85</v>
      </c>
      <c r="M145" s="24">
        <f>ROUND((K145*L145)/100,2)</f>
        <v>21.97</v>
      </c>
    </row>
    <row r="146" spans="1:13" ht="15.4" customHeight="1" thickBot="1" x14ac:dyDescent="0.25">
      <c r="A146" s="36"/>
      <c r="B146" s="36"/>
      <c r="C146" s="36"/>
      <c r="D146" s="37" t="s">
        <v>475</v>
      </c>
      <c r="E146" s="36"/>
      <c r="F146" s="36"/>
      <c r="G146" s="36"/>
      <c r="H146" s="36"/>
      <c r="I146" s="36"/>
      <c r="J146" s="36"/>
      <c r="K146" s="38">
        <v>6</v>
      </c>
      <c r="L146" s="39">
        <f>ROUND((M135+M136+M139+M140+M141+M142+M143+M144+M145)*(1+M2/100),2)</f>
        <v>131.82</v>
      </c>
      <c r="M146" s="39">
        <f>ROUND(K146*L146,2)</f>
        <v>790.92</v>
      </c>
    </row>
    <row r="147" spans="1:13" ht="15.4" customHeight="1" thickBot="1" x14ac:dyDescent="0.25">
      <c r="A147" s="45"/>
      <c r="B147" s="45"/>
      <c r="C147" s="45"/>
      <c r="D147" s="46" t="s">
        <v>476</v>
      </c>
      <c r="E147" s="47"/>
      <c r="F147" s="47"/>
      <c r="G147" s="47"/>
      <c r="H147" s="47"/>
      <c r="I147" s="47"/>
      <c r="J147" s="47"/>
      <c r="K147" s="47"/>
      <c r="L147" s="48">
        <f>M124+M132</f>
        <v>1246.8599999999999</v>
      </c>
      <c r="M147" s="48">
        <f>ROUND(L147,2)</f>
        <v>1246.8599999999999</v>
      </c>
    </row>
    <row r="148" spans="1:13" ht="15.4" customHeight="1" thickBot="1" x14ac:dyDescent="0.25">
      <c r="A148" s="55" t="s">
        <v>477</v>
      </c>
      <c r="B148" s="55" t="s">
        <v>478</v>
      </c>
      <c r="C148" s="56"/>
      <c r="D148" s="72" t="s">
        <v>479</v>
      </c>
      <c r="E148" s="72"/>
      <c r="F148" s="72"/>
      <c r="G148" s="72"/>
      <c r="H148" s="72"/>
      <c r="I148" s="72"/>
      <c r="J148" s="72"/>
      <c r="K148" s="56"/>
      <c r="L148" s="57">
        <f>L174</f>
        <v>11670.619999999999</v>
      </c>
      <c r="M148" s="57">
        <f>ROUND(L148,2)</f>
        <v>11670.62</v>
      </c>
    </row>
    <row r="149" spans="1:13" ht="15.4" customHeight="1" thickBot="1" x14ac:dyDescent="0.25">
      <c r="A149" s="10" t="s">
        <v>480</v>
      </c>
      <c r="B149" s="5" t="s">
        <v>481</v>
      </c>
      <c r="C149" s="5" t="s">
        <v>482</v>
      </c>
      <c r="D149" s="69" t="s">
        <v>483</v>
      </c>
      <c r="E149" s="69"/>
      <c r="F149" s="69"/>
      <c r="G149" s="69"/>
      <c r="H149" s="69"/>
      <c r="I149" s="69"/>
      <c r="J149" s="69"/>
      <c r="K149" s="23">
        <f>SUM(K151:K151)</f>
        <v>198</v>
      </c>
      <c r="L149" s="24">
        <f>L161</f>
        <v>34.81</v>
      </c>
      <c r="M149" s="24">
        <f>ROUND(K149*L149,2)</f>
        <v>6892.38</v>
      </c>
    </row>
    <row r="150" spans="1:13" ht="15.2" customHeight="1" thickBot="1" x14ac:dyDescent="0.25">
      <c r="A150" s="25"/>
      <c r="B150" s="25"/>
      <c r="C150" s="25"/>
      <c r="D150" s="25"/>
      <c r="E150" s="26"/>
      <c r="F150" s="27" t="s">
        <v>484</v>
      </c>
      <c r="G150" s="27" t="s">
        <v>485</v>
      </c>
      <c r="H150" s="27" t="s">
        <v>486</v>
      </c>
      <c r="I150" s="27" t="s">
        <v>487</v>
      </c>
      <c r="J150" s="27" t="s">
        <v>488</v>
      </c>
      <c r="K150" s="27" t="s">
        <v>489</v>
      </c>
      <c r="L150" s="25"/>
      <c r="M150" s="25"/>
    </row>
    <row r="151" spans="1:13" ht="15.2" customHeight="1" thickBot="1" x14ac:dyDescent="0.25">
      <c r="A151" s="25"/>
      <c r="B151" s="25"/>
      <c r="C151" s="25"/>
      <c r="D151" s="28"/>
      <c r="E151" s="29" t="s">
        <v>490</v>
      </c>
      <c r="F151" s="30"/>
      <c r="G151" s="31">
        <v>330</v>
      </c>
      <c r="H151" s="31">
        <v>4</v>
      </c>
      <c r="I151" s="31">
        <v>0.15</v>
      </c>
      <c r="J151" s="33">
        <f>ROUND(G151*H151*I151,3)</f>
        <v>198</v>
      </c>
      <c r="K151" s="35">
        <f>SUM(J151:J151)</f>
        <v>198</v>
      </c>
      <c r="L151" s="25"/>
      <c r="M151" s="25"/>
    </row>
    <row r="152" spans="1:13" ht="15.2" customHeight="1" thickBot="1" x14ac:dyDescent="0.25">
      <c r="A152" s="5" t="s">
        <v>491</v>
      </c>
      <c r="B152" s="5" t="s">
        <v>492</v>
      </c>
      <c r="C152" s="5" t="s">
        <v>493</v>
      </c>
      <c r="D152" s="69" t="s">
        <v>494</v>
      </c>
      <c r="E152" s="69"/>
      <c r="F152" s="69"/>
      <c r="G152" s="69"/>
      <c r="H152" s="69"/>
      <c r="I152" s="69"/>
      <c r="J152" s="69"/>
      <c r="K152" s="23">
        <v>2.1</v>
      </c>
      <c r="L152" s="23">
        <f>ROUND(3.5,3)</f>
        <v>3.5</v>
      </c>
      <c r="M152" s="24">
        <f t="shared" ref="M152:M162" si="6">ROUND(K152*L152,2)</f>
        <v>7.35</v>
      </c>
    </row>
    <row r="153" spans="1:13" ht="15.2" customHeight="1" thickBot="1" x14ac:dyDescent="0.25">
      <c r="A153" s="5" t="s">
        <v>495</v>
      </c>
      <c r="B153" s="5" t="s">
        <v>496</v>
      </c>
      <c r="C153" s="5" t="s">
        <v>497</v>
      </c>
      <c r="D153" s="69" t="s">
        <v>498</v>
      </c>
      <c r="E153" s="69"/>
      <c r="F153" s="69"/>
      <c r="G153" s="69"/>
      <c r="H153" s="69"/>
      <c r="I153" s="69"/>
      <c r="J153" s="69"/>
      <c r="K153" s="23">
        <v>2.1</v>
      </c>
      <c r="L153" s="23">
        <f>ROUND(10,3)</f>
        <v>10</v>
      </c>
      <c r="M153" s="24">
        <f t="shared" si="6"/>
        <v>21</v>
      </c>
    </row>
    <row r="154" spans="1:13" ht="15.2" customHeight="1" thickBot="1" x14ac:dyDescent="0.25">
      <c r="A154" s="5" t="s">
        <v>499</v>
      </c>
      <c r="B154" s="5" t="s">
        <v>500</v>
      </c>
      <c r="C154" s="5" t="s">
        <v>501</v>
      </c>
      <c r="D154" s="69" t="s">
        <v>502</v>
      </c>
      <c r="E154" s="69"/>
      <c r="F154" s="69"/>
      <c r="G154" s="69"/>
      <c r="H154" s="69"/>
      <c r="I154" s="69"/>
      <c r="J154" s="69"/>
      <c r="K154" s="23">
        <v>0.04</v>
      </c>
      <c r="L154" s="23">
        <f>ROUND(50,3)</f>
        <v>50</v>
      </c>
      <c r="M154" s="24">
        <f t="shared" si="6"/>
        <v>2</v>
      </c>
    </row>
    <row r="155" spans="1:13" ht="15.2" customHeight="1" thickBot="1" x14ac:dyDescent="0.25">
      <c r="A155" s="5" t="s">
        <v>503</v>
      </c>
      <c r="B155" s="5" t="s">
        <v>504</v>
      </c>
      <c r="C155" s="5" t="s">
        <v>505</v>
      </c>
      <c r="D155" s="69" t="s">
        <v>506</v>
      </c>
      <c r="E155" s="69"/>
      <c r="F155" s="69"/>
      <c r="G155" s="69"/>
      <c r="H155" s="69"/>
      <c r="I155" s="69"/>
      <c r="J155" s="69"/>
      <c r="K155" s="23">
        <v>1</v>
      </c>
      <c r="L155" s="23">
        <f>L157</f>
        <v>0.22</v>
      </c>
      <c r="M155" s="24">
        <f t="shared" si="6"/>
        <v>0.22</v>
      </c>
    </row>
    <row r="156" spans="1:13" ht="24.4" customHeight="1" thickBot="1" x14ac:dyDescent="0.25">
      <c r="A156" s="5" t="s">
        <v>507</v>
      </c>
      <c r="B156" s="5" t="s">
        <v>508</v>
      </c>
      <c r="C156" s="5" t="s">
        <v>509</v>
      </c>
      <c r="D156" s="69" t="s">
        <v>510</v>
      </c>
      <c r="E156" s="69"/>
      <c r="F156" s="69"/>
      <c r="G156" s="69"/>
      <c r="H156" s="69"/>
      <c r="I156" s="69"/>
      <c r="J156" s="69"/>
      <c r="K156" s="23">
        <v>0.08</v>
      </c>
      <c r="L156" s="23">
        <f>ROUND(2.72,3)</f>
        <v>2.72</v>
      </c>
      <c r="M156" s="24">
        <f t="shared" si="6"/>
        <v>0.22</v>
      </c>
    </row>
    <row r="157" spans="1:13" ht="15.2" customHeight="1" thickBot="1" x14ac:dyDescent="0.25">
      <c r="A157" s="25"/>
      <c r="B157" s="25"/>
      <c r="C157" s="25"/>
      <c r="D157" s="5" t="s">
        <v>511</v>
      </c>
      <c r="E157" s="25"/>
      <c r="F157" s="25"/>
      <c r="G157" s="25"/>
      <c r="H157" s="25"/>
      <c r="I157" s="25"/>
      <c r="J157" s="25"/>
      <c r="K157" s="23">
        <v>1</v>
      </c>
      <c r="L157" s="23">
        <f>ROUND((M156),3)</f>
        <v>0.22</v>
      </c>
      <c r="M157" s="24">
        <f t="shared" si="6"/>
        <v>0.22</v>
      </c>
    </row>
    <row r="158" spans="1:13" ht="24.4" customHeight="1" thickBot="1" x14ac:dyDescent="0.25">
      <c r="A158" s="5" t="s">
        <v>512</v>
      </c>
      <c r="B158" s="5" t="s">
        <v>513</v>
      </c>
      <c r="C158" s="5" t="s">
        <v>514</v>
      </c>
      <c r="D158" s="69" t="s">
        <v>515</v>
      </c>
      <c r="E158" s="69"/>
      <c r="F158" s="69"/>
      <c r="G158" s="69"/>
      <c r="H158" s="69"/>
      <c r="I158" s="69"/>
      <c r="J158" s="69"/>
      <c r="K158" s="23">
        <v>1</v>
      </c>
      <c r="L158" s="23">
        <f>ROUND(0.01,3)</f>
        <v>0.01</v>
      </c>
      <c r="M158" s="24">
        <f t="shared" si="6"/>
        <v>0.01</v>
      </c>
    </row>
    <row r="159" spans="1:13" ht="15.2" customHeight="1" thickBot="1" x14ac:dyDescent="0.25">
      <c r="A159" s="5" t="s">
        <v>516</v>
      </c>
      <c r="B159" s="5" t="s">
        <v>517</v>
      </c>
      <c r="C159" s="5" t="s">
        <v>518</v>
      </c>
      <c r="D159" s="69" t="s">
        <v>519</v>
      </c>
      <c r="E159" s="69"/>
      <c r="F159" s="69"/>
      <c r="G159" s="69"/>
      <c r="H159" s="69"/>
      <c r="I159" s="69"/>
      <c r="J159" s="69"/>
      <c r="K159" s="23">
        <v>1.4999999999999999E-2</v>
      </c>
      <c r="L159" s="23">
        <f>ROUND(55,3)</f>
        <v>55</v>
      </c>
      <c r="M159" s="24">
        <f t="shared" si="6"/>
        <v>0.83</v>
      </c>
    </row>
    <row r="160" spans="1:13" ht="15.2" customHeight="1" thickBot="1" x14ac:dyDescent="0.25">
      <c r="A160" s="5" t="s">
        <v>520</v>
      </c>
      <c r="B160" s="5" t="s">
        <v>521</v>
      </c>
      <c r="C160" s="5" t="s">
        <v>522</v>
      </c>
      <c r="D160" s="69" t="s">
        <v>523</v>
      </c>
      <c r="E160" s="69"/>
      <c r="F160" s="69"/>
      <c r="G160" s="69"/>
      <c r="H160" s="69"/>
      <c r="I160" s="69"/>
      <c r="J160" s="69"/>
      <c r="K160" s="23">
        <v>0.04</v>
      </c>
      <c r="L160" s="23">
        <f>ROUND(85,3)</f>
        <v>85</v>
      </c>
      <c r="M160" s="24">
        <f t="shared" si="6"/>
        <v>3.4</v>
      </c>
    </row>
    <row r="161" spans="1:13" ht="15.4" customHeight="1" thickBot="1" x14ac:dyDescent="0.25">
      <c r="A161" s="36"/>
      <c r="B161" s="36"/>
      <c r="C161" s="36"/>
      <c r="D161" s="37" t="s">
        <v>524</v>
      </c>
      <c r="E161" s="36"/>
      <c r="F161" s="36"/>
      <c r="G161" s="36"/>
      <c r="H161" s="36"/>
      <c r="I161" s="36"/>
      <c r="J161" s="36"/>
      <c r="K161" s="38">
        <v>198</v>
      </c>
      <c r="L161" s="39">
        <f>ROUND((M152+M153+M154+M155+M158+M159+M160)*(1+M2/100),2)</f>
        <v>34.81</v>
      </c>
      <c r="M161" s="39">
        <f t="shared" si="6"/>
        <v>6892.38</v>
      </c>
    </row>
    <row r="162" spans="1:13" ht="15.4" customHeight="1" thickBot="1" x14ac:dyDescent="0.25">
      <c r="A162" s="40" t="s">
        <v>525</v>
      </c>
      <c r="B162" s="41" t="s">
        <v>526</v>
      </c>
      <c r="C162" s="41" t="s">
        <v>527</v>
      </c>
      <c r="D162" s="70" t="s">
        <v>528</v>
      </c>
      <c r="E162" s="70"/>
      <c r="F162" s="70"/>
      <c r="G162" s="70"/>
      <c r="H162" s="70"/>
      <c r="I162" s="70"/>
      <c r="J162" s="70"/>
      <c r="K162" s="42">
        <f>SUM(K164:K164)</f>
        <v>115.5</v>
      </c>
      <c r="L162" s="43">
        <f>L173</f>
        <v>41.37</v>
      </c>
      <c r="M162" s="43">
        <f t="shared" si="6"/>
        <v>4778.24</v>
      </c>
    </row>
    <row r="163" spans="1:13" ht="15.2" customHeight="1" thickBot="1" x14ac:dyDescent="0.25">
      <c r="A163" s="25"/>
      <c r="B163" s="25"/>
      <c r="C163" s="25"/>
      <c r="D163" s="25"/>
      <c r="E163" s="26"/>
      <c r="F163" s="27" t="s">
        <v>529</v>
      </c>
      <c r="G163" s="27" t="s">
        <v>530</v>
      </c>
      <c r="H163" s="27" t="s">
        <v>531</v>
      </c>
      <c r="I163" s="27" t="s">
        <v>532</v>
      </c>
      <c r="J163" s="27" t="s">
        <v>533</v>
      </c>
      <c r="K163" s="27" t="s">
        <v>534</v>
      </c>
      <c r="L163" s="25"/>
      <c r="M163" s="25"/>
    </row>
    <row r="164" spans="1:13" ht="15.2" customHeight="1" thickBot="1" x14ac:dyDescent="0.25">
      <c r="A164" s="25"/>
      <c r="B164" s="25"/>
      <c r="C164" s="25"/>
      <c r="D164" s="28"/>
      <c r="E164" s="29" t="s">
        <v>535</v>
      </c>
      <c r="F164" s="30"/>
      <c r="G164" s="31">
        <v>330</v>
      </c>
      <c r="H164" s="31">
        <v>3.5</v>
      </c>
      <c r="I164" s="31">
        <v>0.1</v>
      </c>
      <c r="J164" s="33">
        <f>ROUND(G164*H164*I164,3)</f>
        <v>115.5</v>
      </c>
      <c r="K164" s="35">
        <f>SUM(J164:J164)</f>
        <v>115.5</v>
      </c>
      <c r="L164" s="25"/>
      <c r="M164" s="25"/>
    </row>
    <row r="165" spans="1:13" ht="15.2" customHeight="1" thickBot="1" x14ac:dyDescent="0.25">
      <c r="A165" s="5" t="s">
        <v>536</v>
      </c>
      <c r="B165" s="5" t="s">
        <v>537</v>
      </c>
      <c r="C165" s="5" t="s">
        <v>538</v>
      </c>
      <c r="D165" s="69" t="s">
        <v>539</v>
      </c>
      <c r="E165" s="69"/>
      <c r="F165" s="69"/>
      <c r="G165" s="69"/>
      <c r="H165" s="69"/>
      <c r="I165" s="69"/>
      <c r="J165" s="69"/>
      <c r="K165" s="23">
        <v>1</v>
      </c>
      <c r="L165" s="23">
        <f>L167</f>
        <v>0.22</v>
      </c>
      <c r="M165" s="24">
        <f t="shared" ref="M165:M171" si="7">ROUND(K165*L165,2)</f>
        <v>0.22</v>
      </c>
    </row>
    <row r="166" spans="1:13" ht="24.4" customHeight="1" thickBot="1" x14ac:dyDescent="0.25">
      <c r="A166" s="5" t="s">
        <v>540</v>
      </c>
      <c r="B166" s="5" t="s">
        <v>541</v>
      </c>
      <c r="C166" s="5" t="s">
        <v>542</v>
      </c>
      <c r="D166" s="69" t="s">
        <v>543</v>
      </c>
      <c r="E166" s="69"/>
      <c r="F166" s="69"/>
      <c r="G166" s="69"/>
      <c r="H166" s="69"/>
      <c r="I166" s="69"/>
      <c r="J166" s="69"/>
      <c r="K166" s="23">
        <v>0.08</v>
      </c>
      <c r="L166" s="23">
        <f>ROUND(2.72,3)</f>
        <v>2.72</v>
      </c>
      <c r="M166" s="24">
        <f t="shared" si="7"/>
        <v>0.22</v>
      </c>
    </row>
    <row r="167" spans="1:13" ht="15.2" customHeight="1" thickBot="1" x14ac:dyDescent="0.25">
      <c r="A167" s="25"/>
      <c r="B167" s="25"/>
      <c r="C167" s="25"/>
      <c r="D167" s="5" t="s">
        <v>544</v>
      </c>
      <c r="E167" s="25"/>
      <c r="F167" s="25"/>
      <c r="G167" s="25"/>
      <c r="H167" s="25"/>
      <c r="I167" s="25"/>
      <c r="J167" s="25"/>
      <c r="K167" s="23">
        <v>1</v>
      </c>
      <c r="L167" s="23">
        <f>ROUND((M166),3)</f>
        <v>0.22</v>
      </c>
      <c r="M167" s="24">
        <f t="shared" si="7"/>
        <v>0.22</v>
      </c>
    </row>
    <row r="168" spans="1:13" ht="15.2" customHeight="1" thickBot="1" x14ac:dyDescent="0.25">
      <c r="A168" s="5" t="s">
        <v>545</v>
      </c>
      <c r="B168" s="5" t="s">
        <v>546</v>
      </c>
      <c r="C168" s="5" t="s">
        <v>547</v>
      </c>
      <c r="D168" s="69" t="s">
        <v>548</v>
      </c>
      <c r="E168" s="69"/>
      <c r="F168" s="69"/>
      <c r="G168" s="69"/>
      <c r="H168" s="69"/>
      <c r="I168" s="69"/>
      <c r="J168" s="69"/>
      <c r="K168" s="23">
        <v>1.4999999999999999E-2</v>
      </c>
      <c r="L168" s="23">
        <f>ROUND(85,3)</f>
        <v>85</v>
      </c>
      <c r="M168" s="24">
        <f t="shared" si="7"/>
        <v>1.28</v>
      </c>
    </row>
    <row r="169" spans="1:13" ht="15.2" customHeight="1" thickBot="1" x14ac:dyDescent="0.25">
      <c r="A169" s="5" t="s">
        <v>549</v>
      </c>
      <c r="B169" s="5" t="s">
        <v>550</v>
      </c>
      <c r="C169" s="5" t="s">
        <v>551</v>
      </c>
      <c r="D169" s="69" t="s">
        <v>552</v>
      </c>
      <c r="E169" s="69"/>
      <c r="F169" s="69"/>
      <c r="G169" s="69"/>
      <c r="H169" s="69"/>
      <c r="I169" s="69"/>
      <c r="J169" s="69"/>
      <c r="K169" s="23">
        <v>0.02</v>
      </c>
      <c r="L169" s="23">
        <f>ROUND(55,3)</f>
        <v>55</v>
      </c>
      <c r="M169" s="24">
        <f t="shared" si="7"/>
        <v>1.1000000000000001</v>
      </c>
    </row>
    <row r="170" spans="1:13" ht="15.2" customHeight="1" thickBot="1" x14ac:dyDescent="0.25">
      <c r="A170" s="5" t="s">
        <v>553</v>
      </c>
      <c r="B170" s="5" t="s">
        <v>554</v>
      </c>
      <c r="C170" s="5" t="s">
        <v>555</v>
      </c>
      <c r="D170" s="69" t="s">
        <v>556</v>
      </c>
      <c r="E170" s="69"/>
      <c r="F170" s="69"/>
      <c r="G170" s="69"/>
      <c r="H170" s="69"/>
      <c r="I170" s="69"/>
      <c r="J170" s="69"/>
      <c r="K170" s="23">
        <v>2.2999999999999998</v>
      </c>
      <c r="L170" s="23">
        <f>ROUND(10,3)</f>
        <v>10</v>
      </c>
      <c r="M170" s="24">
        <f t="shared" si="7"/>
        <v>23</v>
      </c>
    </row>
    <row r="171" spans="1:13" ht="15.2" customHeight="1" thickBot="1" x14ac:dyDescent="0.25">
      <c r="A171" s="5" t="s">
        <v>557</v>
      </c>
      <c r="B171" s="5" t="s">
        <v>558</v>
      </c>
      <c r="C171" s="5" t="s">
        <v>559</v>
      </c>
      <c r="D171" s="69" t="s">
        <v>560</v>
      </c>
      <c r="E171" s="69"/>
      <c r="F171" s="69"/>
      <c r="G171" s="69"/>
      <c r="H171" s="69"/>
      <c r="I171" s="69"/>
      <c r="J171" s="69"/>
      <c r="K171" s="23">
        <v>2.2999999999999998</v>
      </c>
      <c r="L171" s="23">
        <f>ROUND(6,3)</f>
        <v>6</v>
      </c>
      <c r="M171" s="24">
        <f t="shared" si="7"/>
        <v>13.8</v>
      </c>
    </row>
    <row r="172" spans="1:13" ht="15.2" customHeight="1" thickBot="1" x14ac:dyDescent="0.25">
      <c r="A172" s="5" t="s">
        <v>561</v>
      </c>
      <c r="B172" s="5"/>
      <c r="C172" s="5" t="s">
        <v>562</v>
      </c>
      <c r="D172" s="69" t="s">
        <v>563</v>
      </c>
      <c r="E172" s="69"/>
      <c r="F172" s="69"/>
      <c r="G172" s="69"/>
      <c r="H172" s="69"/>
      <c r="I172" s="69"/>
      <c r="J172" s="69"/>
      <c r="K172" s="23">
        <v>5</v>
      </c>
      <c r="L172" s="23">
        <f>ROUND(39.4,3)</f>
        <v>39.4</v>
      </c>
      <c r="M172" s="24">
        <f>ROUND((K172*L172)/100,2)</f>
        <v>1.97</v>
      </c>
    </row>
    <row r="173" spans="1:13" ht="15.4" customHeight="1" thickBot="1" x14ac:dyDescent="0.25">
      <c r="A173" s="36"/>
      <c r="B173" s="36"/>
      <c r="C173" s="36"/>
      <c r="D173" s="37" t="s">
        <v>564</v>
      </c>
      <c r="E173" s="36"/>
      <c r="F173" s="36"/>
      <c r="G173" s="36"/>
      <c r="H173" s="36"/>
      <c r="I173" s="36"/>
      <c r="J173" s="36"/>
      <c r="K173" s="38">
        <v>115.5</v>
      </c>
      <c r="L173" s="39">
        <f>ROUND((M165+M168+M169+M170+M171+M172)*(1+M2/100),2)</f>
        <v>41.37</v>
      </c>
      <c r="M173" s="39">
        <f>ROUND(K173*L173,2)</f>
        <v>4778.24</v>
      </c>
    </row>
    <row r="174" spans="1:13" ht="15.4" customHeight="1" thickBot="1" x14ac:dyDescent="0.25">
      <c r="A174" s="45"/>
      <c r="B174" s="45"/>
      <c r="C174" s="45"/>
      <c r="D174" s="46" t="s">
        <v>565</v>
      </c>
      <c r="E174" s="47"/>
      <c r="F174" s="47"/>
      <c r="G174" s="47"/>
      <c r="H174" s="47"/>
      <c r="I174" s="47"/>
      <c r="J174" s="47"/>
      <c r="K174" s="47"/>
      <c r="L174" s="48">
        <f>M149+M162</f>
        <v>11670.619999999999</v>
      </c>
      <c r="M174" s="48">
        <f>ROUND(L174,2)</f>
        <v>11670.62</v>
      </c>
    </row>
    <row r="175" spans="1:13" ht="15.4" customHeight="1" thickBot="1" x14ac:dyDescent="0.25">
      <c r="A175" s="45"/>
      <c r="B175" s="45"/>
      <c r="C175" s="45"/>
      <c r="D175" s="49" t="s">
        <v>566</v>
      </c>
      <c r="E175" s="50"/>
      <c r="F175" s="50"/>
      <c r="G175" s="50"/>
      <c r="H175" s="50"/>
      <c r="I175" s="50"/>
      <c r="J175" s="50"/>
      <c r="K175" s="50"/>
      <c r="L175" s="51">
        <f>M108+M122+M147+M174</f>
        <v>16541.28</v>
      </c>
      <c r="M175" s="51">
        <f>ROUND(L175,2)</f>
        <v>16541.28</v>
      </c>
    </row>
    <row r="176" spans="1:13" ht="15.4" customHeight="1" thickBot="1" x14ac:dyDescent="0.25">
      <c r="A176" s="45"/>
      <c r="B176" s="45"/>
      <c r="C176" s="45"/>
      <c r="D176" s="58" t="s">
        <v>567</v>
      </c>
      <c r="E176" s="59"/>
      <c r="F176" s="59"/>
      <c r="G176" s="59"/>
      <c r="H176" s="59"/>
      <c r="I176" s="59"/>
      <c r="J176" s="59"/>
      <c r="K176" s="59"/>
      <c r="L176" s="60">
        <f>M87+M175</f>
        <v>40289.360000000001</v>
      </c>
      <c r="M176" s="60">
        <f>ROUND(L176,2)</f>
        <v>40289.360000000001</v>
      </c>
    </row>
    <row r="177" spans="1:13" ht="15.4" customHeight="1" thickBot="1" x14ac:dyDescent="0.25">
      <c r="A177" s="45"/>
      <c r="B177" s="45"/>
      <c r="C177" s="45"/>
      <c r="D177" s="61" t="s">
        <v>568</v>
      </c>
      <c r="E177" s="62"/>
      <c r="F177" s="62"/>
      <c r="G177" s="62"/>
      <c r="H177" s="62"/>
      <c r="I177" s="62"/>
      <c r="J177" s="62"/>
      <c r="K177" s="62"/>
      <c r="L177" s="63">
        <f>M176</f>
        <v>40289.360000000001</v>
      </c>
      <c r="M177" s="63">
        <f>ROUND(L177,2)</f>
        <v>40289.360000000001</v>
      </c>
    </row>
  </sheetData>
  <mergeCells count="119">
    <mergeCell ref="D171:J171"/>
    <mergeCell ref="D172:J172"/>
    <mergeCell ref="D158:J158"/>
    <mergeCell ref="D159:J159"/>
    <mergeCell ref="D160:J160"/>
    <mergeCell ref="D162:J162"/>
    <mergeCell ref="D165:J165"/>
    <mergeCell ref="D166:J166"/>
    <mergeCell ref="D168:J168"/>
    <mergeCell ref="D169:J169"/>
    <mergeCell ref="D170:J170"/>
    <mergeCell ref="D144:J144"/>
    <mergeCell ref="D145:J145"/>
    <mergeCell ref="D148:J148"/>
    <mergeCell ref="D149:J149"/>
    <mergeCell ref="D152:J152"/>
    <mergeCell ref="D153:J153"/>
    <mergeCell ref="D154:J154"/>
    <mergeCell ref="D155:J155"/>
    <mergeCell ref="D156:J156"/>
    <mergeCell ref="D132:J132"/>
    <mergeCell ref="D135:J135"/>
    <mergeCell ref="D136:J136"/>
    <mergeCell ref="D137:J137"/>
    <mergeCell ref="D139:J139"/>
    <mergeCell ref="D140:J140"/>
    <mergeCell ref="D141:J141"/>
    <mergeCell ref="D142:J142"/>
    <mergeCell ref="D143:J143"/>
    <mergeCell ref="D118:J118"/>
    <mergeCell ref="D119:J119"/>
    <mergeCell ref="D120:J120"/>
    <mergeCell ref="D123:J123"/>
    <mergeCell ref="D124:J124"/>
    <mergeCell ref="D127:J127"/>
    <mergeCell ref="D128:J128"/>
    <mergeCell ref="D129:J129"/>
    <mergeCell ref="D130:J130"/>
    <mergeCell ref="D104:J104"/>
    <mergeCell ref="D105:J105"/>
    <mergeCell ref="D106:J106"/>
    <mergeCell ref="D109:J109"/>
    <mergeCell ref="D110:J110"/>
    <mergeCell ref="D113:J113"/>
    <mergeCell ref="D114:J114"/>
    <mergeCell ref="D115:J115"/>
    <mergeCell ref="D117:J117"/>
    <mergeCell ref="D89:J89"/>
    <mergeCell ref="D90:J90"/>
    <mergeCell ref="D93:J93"/>
    <mergeCell ref="D94:J94"/>
    <mergeCell ref="D95:J95"/>
    <mergeCell ref="D96:J96"/>
    <mergeCell ref="D98:J98"/>
    <mergeCell ref="D102:J102"/>
    <mergeCell ref="D103:J103"/>
    <mergeCell ref="D77:J77"/>
    <mergeCell ref="D78:J78"/>
    <mergeCell ref="D79:J79"/>
    <mergeCell ref="D80:J80"/>
    <mergeCell ref="D81:J81"/>
    <mergeCell ref="D82:J82"/>
    <mergeCell ref="D83:J83"/>
    <mergeCell ref="D84:J84"/>
    <mergeCell ref="D88:J88"/>
    <mergeCell ref="D63:J63"/>
    <mergeCell ref="D65:J65"/>
    <mergeCell ref="D66:J66"/>
    <mergeCell ref="D67:J67"/>
    <mergeCell ref="D68:J68"/>
    <mergeCell ref="D71:J71"/>
    <mergeCell ref="D74:J74"/>
    <mergeCell ref="D75:J75"/>
    <mergeCell ref="D76:J76"/>
    <mergeCell ref="D53:J53"/>
    <mergeCell ref="D54:J54"/>
    <mergeCell ref="D55:J55"/>
    <mergeCell ref="D56:J56"/>
    <mergeCell ref="D57:J57"/>
    <mergeCell ref="D58:J58"/>
    <mergeCell ref="D60:J60"/>
    <mergeCell ref="D61:J61"/>
    <mergeCell ref="D62:J62"/>
    <mergeCell ref="D38:J38"/>
    <mergeCell ref="D39:J39"/>
    <mergeCell ref="D40:J40"/>
    <mergeCell ref="D41:J41"/>
    <mergeCell ref="D43:J43"/>
    <mergeCell ref="D46:J46"/>
    <mergeCell ref="D47:J47"/>
    <mergeCell ref="D49:J49"/>
    <mergeCell ref="D52:J52"/>
    <mergeCell ref="D23:J23"/>
    <mergeCell ref="D25:J25"/>
    <mergeCell ref="D26:J26"/>
    <mergeCell ref="D27:J27"/>
    <mergeCell ref="D28:J28"/>
    <mergeCell ref="D31:J31"/>
    <mergeCell ref="D35:J35"/>
    <mergeCell ref="D36:J36"/>
    <mergeCell ref="D37:J37"/>
    <mergeCell ref="D13:J13"/>
    <mergeCell ref="D14:J14"/>
    <mergeCell ref="D15:J15"/>
    <mergeCell ref="D16:J16"/>
    <mergeCell ref="D17:J17"/>
    <mergeCell ref="D18:J18"/>
    <mergeCell ref="D19:J19"/>
    <mergeCell ref="D21:J21"/>
    <mergeCell ref="D22:J22"/>
    <mergeCell ref="B1:M1"/>
    <mergeCell ref="A2:C2"/>
    <mergeCell ref="D4:J4"/>
    <mergeCell ref="D5:J5"/>
    <mergeCell ref="D6:J6"/>
    <mergeCell ref="D7:J7"/>
    <mergeCell ref="D8:J8"/>
    <mergeCell ref="D11:J11"/>
    <mergeCell ref="D12:J12"/>
  </mergeCells>
  <pageMargins left="0.62007900000000005" right="0.472441" top="0.472441" bottom="0.472441" header="0" footer="0"/>
  <pageSetup paperSize="9" orientation="landscape" r:id="rId1"/>
  <rowBreaks count="2" manualBreakCount="2">
    <brk max="16383" man="1"/>
    <brk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pc06</cp:lastModifiedBy>
  <dcterms:modified xsi:type="dcterms:W3CDTF">2025-04-10T16:41:53Z</dcterms:modified>
</cp:coreProperties>
</file>