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mikel.gorricho\Desktop\Pres Rejas\"/>
    </mc:Choice>
  </mc:AlternateContent>
  <xr:revisionPtr revIDLastSave="0" documentId="8_{CE2D5199-F358-4E96-96A5-0818E857734B}" xr6:coauthVersionLast="47" xr6:coauthVersionMax="47" xr10:uidLastSave="{00000000-0000-0000-0000-000000000000}"/>
  <bookViews>
    <workbookView xWindow="-28920" yWindow="-120" windowWidth="29040" windowHeight="15840" xr2:uid="{D58974E1-F584-4C7C-9A04-4F704F581C4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4" i="1" l="1"/>
  <c r="L254" i="1"/>
  <c r="M231" i="1"/>
  <c r="M252" i="1"/>
  <c r="K231" i="1"/>
  <c r="L231" i="1"/>
  <c r="L252" i="1"/>
  <c r="M246" i="1"/>
  <c r="M250" i="1"/>
  <c r="K246" i="1"/>
  <c r="K250" i="1"/>
  <c r="L246" i="1"/>
  <c r="J249" i="1"/>
  <c r="J248" i="1"/>
  <c r="M238" i="1"/>
  <c r="M244" i="1"/>
  <c r="K238" i="1"/>
  <c r="K244" i="1"/>
  <c r="L238" i="1"/>
  <c r="J243" i="1"/>
  <c r="J242" i="1"/>
  <c r="J241" i="1"/>
  <c r="J240" i="1"/>
  <c r="M233" i="1"/>
  <c r="M236" i="1"/>
  <c r="K233" i="1"/>
  <c r="K236" i="1"/>
  <c r="L233" i="1"/>
  <c r="J235" i="1"/>
  <c r="M223" i="1"/>
  <c r="M229" i="1"/>
  <c r="K223" i="1"/>
  <c r="L223" i="1"/>
  <c r="L229" i="1"/>
  <c r="M224" i="1"/>
  <c r="M227" i="1"/>
  <c r="K224" i="1"/>
  <c r="K227" i="1"/>
  <c r="L224" i="1"/>
  <c r="J226" i="1"/>
  <c r="M146" i="1"/>
  <c r="M221" i="1"/>
  <c r="K146" i="1"/>
  <c r="L146" i="1"/>
  <c r="L221" i="1"/>
  <c r="M196" i="1"/>
  <c r="M219" i="1"/>
  <c r="K196" i="1"/>
  <c r="L196" i="1"/>
  <c r="L219" i="1"/>
  <c r="M213" i="1"/>
  <c r="M217" i="1"/>
  <c r="K213" i="1"/>
  <c r="K217" i="1"/>
  <c r="L213" i="1"/>
  <c r="J216" i="1"/>
  <c r="J215" i="1"/>
  <c r="M207" i="1"/>
  <c r="M211" i="1"/>
  <c r="K207" i="1"/>
  <c r="K211" i="1"/>
  <c r="L207" i="1"/>
  <c r="J210" i="1"/>
  <c r="J209" i="1"/>
  <c r="M202" i="1"/>
  <c r="M205" i="1"/>
  <c r="K202" i="1"/>
  <c r="K205" i="1"/>
  <c r="L202" i="1"/>
  <c r="J204" i="1"/>
  <c r="M197" i="1"/>
  <c r="M200" i="1"/>
  <c r="K197" i="1"/>
  <c r="K200" i="1"/>
  <c r="L197" i="1"/>
  <c r="J199" i="1"/>
  <c r="M156" i="1"/>
  <c r="M194" i="1"/>
  <c r="K156" i="1"/>
  <c r="L156" i="1"/>
  <c r="L194" i="1"/>
  <c r="M189" i="1"/>
  <c r="M192" i="1"/>
  <c r="K189" i="1"/>
  <c r="K192" i="1"/>
  <c r="L189" i="1"/>
  <c r="J191" i="1"/>
  <c r="M184" i="1"/>
  <c r="M187" i="1"/>
  <c r="K184" i="1"/>
  <c r="K187" i="1"/>
  <c r="L184" i="1"/>
  <c r="J186" i="1"/>
  <c r="M179" i="1"/>
  <c r="M182" i="1"/>
  <c r="K179" i="1"/>
  <c r="K182" i="1"/>
  <c r="L179" i="1"/>
  <c r="J181" i="1"/>
  <c r="M174" i="1"/>
  <c r="M177" i="1"/>
  <c r="K174" i="1"/>
  <c r="K177" i="1"/>
  <c r="L174" i="1"/>
  <c r="J176" i="1"/>
  <c r="M167" i="1"/>
  <c r="M172" i="1"/>
  <c r="K167" i="1"/>
  <c r="K172" i="1"/>
  <c r="L167" i="1"/>
  <c r="J171" i="1"/>
  <c r="J170" i="1"/>
  <c r="J169" i="1"/>
  <c r="M162" i="1"/>
  <c r="M165" i="1"/>
  <c r="K162" i="1"/>
  <c r="K165" i="1"/>
  <c r="L162" i="1"/>
  <c r="J164" i="1"/>
  <c r="M157" i="1"/>
  <c r="M160" i="1"/>
  <c r="K157" i="1"/>
  <c r="K160" i="1"/>
  <c r="L157" i="1"/>
  <c r="J159" i="1"/>
  <c r="M147" i="1"/>
  <c r="M154" i="1"/>
  <c r="K147" i="1"/>
  <c r="L147" i="1"/>
  <c r="L154" i="1"/>
  <c r="M149" i="1"/>
  <c r="M152" i="1"/>
  <c r="K149" i="1"/>
  <c r="K152" i="1"/>
  <c r="L149" i="1"/>
  <c r="J151" i="1"/>
  <c r="M128" i="1"/>
  <c r="M144" i="1"/>
  <c r="K128" i="1"/>
  <c r="L128" i="1"/>
  <c r="L144" i="1"/>
  <c r="M139" i="1"/>
  <c r="M142" i="1"/>
  <c r="K139" i="1"/>
  <c r="K142" i="1"/>
  <c r="L139" i="1"/>
  <c r="J141" i="1"/>
  <c r="M134" i="1"/>
  <c r="M137" i="1"/>
  <c r="K134" i="1"/>
  <c r="K137" i="1"/>
  <c r="L134" i="1"/>
  <c r="J136" i="1"/>
  <c r="M129" i="1"/>
  <c r="M132" i="1"/>
  <c r="K129" i="1"/>
  <c r="K132" i="1"/>
  <c r="L129" i="1"/>
  <c r="J131" i="1"/>
  <c r="M91" i="1"/>
  <c r="M126" i="1"/>
  <c r="K91" i="1"/>
  <c r="L91" i="1"/>
  <c r="L126" i="1"/>
  <c r="M121" i="1"/>
  <c r="M124" i="1"/>
  <c r="K121" i="1"/>
  <c r="K124" i="1"/>
  <c r="L121" i="1"/>
  <c r="J123" i="1"/>
  <c r="M116" i="1"/>
  <c r="M119" i="1"/>
  <c r="K116" i="1"/>
  <c r="K119" i="1"/>
  <c r="L116" i="1"/>
  <c r="J118" i="1"/>
  <c r="M111" i="1"/>
  <c r="M114" i="1"/>
  <c r="K111" i="1"/>
  <c r="K114" i="1"/>
  <c r="L111" i="1"/>
  <c r="J113" i="1"/>
  <c r="M102" i="1"/>
  <c r="M109" i="1"/>
  <c r="K102" i="1"/>
  <c r="K109" i="1"/>
  <c r="L102" i="1"/>
  <c r="J108" i="1"/>
  <c r="J107" i="1"/>
  <c r="J106" i="1"/>
  <c r="J105" i="1"/>
  <c r="J104" i="1"/>
  <c r="M97" i="1"/>
  <c r="M100" i="1"/>
  <c r="K97" i="1"/>
  <c r="K100" i="1"/>
  <c r="L97" i="1"/>
  <c r="J99" i="1"/>
  <c r="M92" i="1"/>
  <c r="M95" i="1"/>
  <c r="K92" i="1"/>
  <c r="K95" i="1"/>
  <c r="L92" i="1"/>
  <c r="J94" i="1"/>
  <c r="M57" i="1"/>
  <c r="M89" i="1"/>
  <c r="K57" i="1"/>
  <c r="L57" i="1"/>
  <c r="L89" i="1"/>
  <c r="M84" i="1"/>
  <c r="M87" i="1"/>
  <c r="K84" i="1"/>
  <c r="K87" i="1"/>
  <c r="L84" i="1"/>
  <c r="J86" i="1"/>
  <c r="M79" i="1"/>
  <c r="M82" i="1"/>
  <c r="K79" i="1"/>
  <c r="K82" i="1"/>
  <c r="L79" i="1"/>
  <c r="J81" i="1"/>
  <c r="M72" i="1"/>
  <c r="M77" i="1"/>
  <c r="K72" i="1"/>
  <c r="K77" i="1"/>
  <c r="L72" i="1"/>
  <c r="J76" i="1"/>
  <c r="J75" i="1"/>
  <c r="J74" i="1"/>
  <c r="M65" i="1"/>
  <c r="M70" i="1"/>
  <c r="K65" i="1"/>
  <c r="K70" i="1"/>
  <c r="L65" i="1"/>
  <c r="J69" i="1"/>
  <c r="J68" i="1"/>
  <c r="J67" i="1"/>
  <c r="M58" i="1"/>
  <c r="M63" i="1"/>
  <c r="K58" i="1"/>
  <c r="K63" i="1"/>
  <c r="L58" i="1"/>
  <c r="J62" i="1"/>
  <c r="J61" i="1"/>
  <c r="J60" i="1"/>
  <c r="M33" i="1"/>
  <c r="M55" i="1"/>
  <c r="K33" i="1"/>
  <c r="L33" i="1"/>
  <c r="L55" i="1"/>
  <c r="M50" i="1"/>
  <c r="M53" i="1"/>
  <c r="K50" i="1"/>
  <c r="K53" i="1"/>
  <c r="L50" i="1"/>
  <c r="J52" i="1"/>
  <c r="M45" i="1"/>
  <c r="M48" i="1"/>
  <c r="K45" i="1"/>
  <c r="K48" i="1"/>
  <c r="L45" i="1"/>
  <c r="J47" i="1"/>
  <c r="M40" i="1"/>
  <c r="M43" i="1"/>
  <c r="K40" i="1"/>
  <c r="K43" i="1"/>
  <c r="L40" i="1"/>
  <c r="J42" i="1"/>
  <c r="M34" i="1"/>
  <c r="M38" i="1"/>
  <c r="K34" i="1"/>
  <c r="K38" i="1"/>
  <c r="L34" i="1"/>
  <c r="J37" i="1"/>
  <c r="J36" i="1"/>
  <c r="M4" i="1"/>
  <c r="M31" i="1"/>
  <c r="K4" i="1"/>
  <c r="L4" i="1"/>
  <c r="L31" i="1"/>
  <c r="M24" i="1"/>
  <c r="M29" i="1"/>
  <c r="K24" i="1"/>
  <c r="K29" i="1"/>
  <c r="L24" i="1"/>
  <c r="J28" i="1"/>
  <c r="J27" i="1"/>
  <c r="J26" i="1"/>
  <c r="M17" i="1"/>
  <c r="M22" i="1"/>
  <c r="K17" i="1"/>
  <c r="K22" i="1"/>
  <c r="L17" i="1"/>
  <c r="J21" i="1"/>
  <c r="J20" i="1"/>
  <c r="J19" i="1"/>
  <c r="M10" i="1"/>
  <c r="M15" i="1"/>
  <c r="K10" i="1"/>
  <c r="K15" i="1"/>
  <c r="L10" i="1"/>
  <c r="J14" i="1"/>
  <c r="J13" i="1"/>
  <c r="J12" i="1"/>
  <c r="M5" i="1"/>
  <c r="M8" i="1"/>
  <c r="K5" i="1"/>
  <c r="K8" i="1"/>
  <c r="L5" i="1"/>
  <c r="J7" i="1"/>
</calcChain>
</file>

<file path=xl/sharedStrings.xml><?xml version="1.0" encoding="utf-8"?>
<sst xmlns="http://schemas.openxmlformats.org/spreadsheetml/2006/main" count="364" uniqueCount="262">
  <si>
    <t>Renovación rejas de gruesos EDAR Arazuri</t>
  </si>
  <si>
    <t>Presupuesto</t>
  </si>
  <si>
    <t>Código</t>
  </si>
  <si>
    <t>Resumen</t>
  </si>
  <si>
    <t>ImpPres</t>
  </si>
  <si>
    <t>Nat</t>
  </si>
  <si>
    <t>Ud</t>
  </si>
  <si>
    <t>CanPres</t>
  </si>
  <si>
    <t>PrPres</t>
  </si>
  <si>
    <t>Comentario</t>
  </si>
  <si>
    <t>N</t>
  </si>
  <si>
    <t>Longitud</t>
  </si>
  <si>
    <t>Anchura</t>
  </si>
  <si>
    <t>Altura</t>
  </si>
  <si>
    <t>Parcial</t>
  </si>
  <si>
    <t xml:space="preserve">CAP_01       </t>
  </si>
  <si>
    <t>DESMONTAJE DE REJAS EXISTENTES, ADECUACIÓN Y MONTAJE</t>
  </si>
  <si>
    <t>Capítulo</t>
  </si>
  <si>
    <t/>
  </si>
  <si>
    <t xml:space="preserve">DES_01       </t>
  </si>
  <si>
    <t>DESMONTAJE DE EQUIPOS EXISTENTES Y MONTAJE DE NUEVOS</t>
  </si>
  <si>
    <t>Partida</t>
  </si>
  <si>
    <t>Pa</t>
  </si>
  <si>
    <t xml:space="preserve">Pa. Desmontaje de instalación existente, adecuación de superficies y montaje de nuevas rejas, tornillo de sólidos y prensa. Se incluyen las siguientes partidas:
- Desmontaje de todos los elementos que componen la rejas: perfiles metálicos, motores, cableado entre rejas y sala de cuadros eléctricos, iluminación, bases de tramex para el acceso, etc. incluyendo desconexionado, cortes mediante distintas técnicas (radial, soplete, etc) y medios auxiliares necesarios así como carga, retirada y canon de gestión de residuos. El desmontaje incluye la protección mediante mantas ignífugas de todos aquellos equipos que puedan resultar dañados como consecuencia de la proyección de polvo, virutas, chispas, etc. NOTA: Las líneas de vida existentes y fijadas a las 3 rejas se recuperarán en correcto esatdo y se entregarán a la Propiedad. 
- Desmontaje y retirada de las pasarelas existentes que dan acceso a la parte superior de las rejas y barandillas laterales que interfieren con el nuevo transportador de tornillo.  
- Suministro, preparación y colocación de entramado de vigas IPE sobre el tornillo sinfín existente para colocación de carros con polipastos que poisibiliten el desmontaje de la cinta de sólidos existente, todos sus elementos auxiliares y el montaje del nuevo tornillo sinfín, todo ello sin interrumpir el proceso de desbaste de las agua residuales de la planta. Para ello y tras montar el entramado de vigas IPE, se colocará provisionalmente el nuevo tornillo sinfín en paralelo con la cinta existente de retirada de sólidos. Posteriormente se desmontará la cinta y seguidamente se instalará en su lugar definitivo el tornillo sinfín, todo ello con la ayuda de las estrcuturas IPE instaladas, carros y polipastos. Tras estos pasos, se instalarán chapas provisionales de acero galvanizado que conducirán los sólidos desde las rejas existentes hasta el nuevo tornillo sinfín. En todo momento deberán permanecer en funcionamiento dos de las tres rejas existentes para no interrumpir el proceso. 
- Montaje de las tres nuevas rejas, tornillo sinfín, prensa y elementos auxiliares. Incluyendo todos los elementos auxiliares necesarios para el montaje de los equipos. 
Tanto para el desmontaje como para el montaje, se incluirán los medios de seguridad y salud apropiados: escaleras, barandillas, andamiajes, etc. 
</t>
  </si>
  <si>
    <t>Desmontaje y montaje</t>
  </si>
  <si>
    <t>DES_01</t>
  </si>
  <si>
    <t xml:space="preserve">DES_02       </t>
  </si>
  <si>
    <t>ADECUACIÓN DE SUPERFICIES</t>
  </si>
  <si>
    <t xml:space="preserve">Ud. Adecuación de las superficies del canal tras la retirada de las rejas. Se priorizará la retirada de elementos salientes como tornillos, anclajes de fijación a los muros, placas de anclaje, etc. Para los elementos cuya retirada pueda suponer desperfectos en el canal a juicio de la Dirección Facultativa, se procederá a su desbaste y lijado hasta dejarlos coplanarios con la superficie y su posterior pasivado mediante la aplicación manual de imprimación, a base de resinas sintéticas, inhibidores de corrosión, cargas, pigmentos minerales y mortero de reparación. 
</t>
  </si>
  <si>
    <t>Reja nº1</t>
  </si>
  <si>
    <t>Reja nº2</t>
  </si>
  <si>
    <t>Reja nº3</t>
  </si>
  <si>
    <t>DES_02</t>
  </si>
  <si>
    <t xml:space="preserve">DES_03       </t>
  </si>
  <si>
    <t>LIMPIEZA DEL CANAL</t>
  </si>
  <si>
    <t xml:space="preserve">Pa. Limpieza del canal mediante equipo de agua a presión y posteior extracción del residuo resultannte (lodos y sólidos) mediante camión cisterna equipado con sistema de aspiración y manguera para extracción a distancia de los residuos. Los residuos resultantes se descargarán en la propia EDAR en la zona específica para los camiones cisterna. 
</t>
  </si>
  <si>
    <t>Canal nº1</t>
  </si>
  <si>
    <t>Canal nº2</t>
  </si>
  <si>
    <t>Canal nº3</t>
  </si>
  <si>
    <t>DES_03</t>
  </si>
  <si>
    <t xml:space="preserve">DES_04       </t>
  </si>
  <si>
    <t>RELLENO DE HUECOS CON MORTERO SIN RETRACCIÓN</t>
  </si>
  <si>
    <t>m3</t>
  </si>
  <si>
    <t xml:space="preserve">m3. Aplicación de mortero sin retracción, de fraguado rápido, autonivelante y de alta resistencia química apta para el contacto con las aguas residuales para el sellado de los huecos de las rejas existentes situados en las bases de los canales. Para espesores de hasta 300 mm. Mortero SikaGrout-340 o equivalente. En sacos de 25 Kg. 
</t>
  </si>
  <si>
    <t>Canal Reja nº1</t>
  </si>
  <si>
    <t>Canal Reja nº2</t>
  </si>
  <si>
    <t>Canal Reja nº3</t>
  </si>
  <si>
    <t>DES_04</t>
  </si>
  <si>
    <t>CAP_01</t>
  </si>
  <si>
    <t xml:space="preserve">CAP_02       </t>
  </si>
  <si>
    <t>EQUIPOS MECÁNICOS</t>
  </si>
  <si>
    <t xml:space="preserve">RG_01        </t>
  </si>
  <si>
    <t>REJA DE ENTRADA 4160x2275/35 70º AISI 316L</t>
  </si>
  <si>
    <t xml:space="preserve">Ud. Suministro, montaje y puesta en marcha de reja de desbaste de gruesos 4160x2275/35 70º, M112 HUBER o similar a elegir por la Dirección Facultativa. Luz de paso de la reja de 35 mm. Reja diseñada para el tratamiento de desbaste de aguas residuales municipales e industriales. Separación óptima de flotantes, sedimentos y material en suspensión del agua residual. La limpieza de la reja se efectúa mediante una serie de peines unidos por ambos lados a una cadena. El accionamiento de cada cadena es a través de una rueda dentada calada en un eje común al cual va acoplado el motorreductor. Al final del ciclo el peine se limpia mediante una rasqueta pivotante que facilita la descarga de los residuos. El accionamiento está instalado por encima del nivel de la coronación del canal para facilitar el mantenimiento.  En caso de bloqueo del equipo el sistema de protección electromecánico evita cualquier daño mecánico al que pueda dar origen una sobrecarga. Las compuertas de inspección vendrán equipadas con interruptor de seguridad para el paro de máquinas en caso de apertura. Los perfiles situados entre las compuertas de inspección frontales y traseras incorporarán cada uno 2 cáncamos en AISI 316 soldados directamente a los perfiles para el anclaje de los sistemas de seguridad de los operarios durantes los trabajos de mantenimiento.
Se incluye el transporte de todos los elementos, su descarga, medios auxiliares para la descarga y medios auxiliares para su montaje y puesta en servicio. Medidas exactas de la reja a medir y comprobar por el adjudicatario antes de la fabricación. Diseño y fabricación de acuerdo con la Directiva de Máquinas 2006/42/EC. 
Equipo con las siguientes características mínimas:
- Características generales:
- Material: 316L (1.4404).
- Capacidad: 2.500 l/s
- Perfil de la rejilla: Perfil rectangular 60/8. 
- Ancho del tamiz: 1.475 mm.
- Altura de los barrotes: 2.000 mm.
- Ancho total del tamiz: B=2.443 mm.
- Ángulo de instalación: 70º.
- Altura de descarga sobre coronación del canal: 1.361 mm.
- Altura de descarga sobre fondo del canal: 3.711 mm.
- Altura de la máquina sobre el fondo del canal: 4.836 mm.
- Longitud de instalación (F): 2.542 mm.
- Número de peines: 6.
- Material: 316 L (1.4404).
- Material de la cadena: acero inoxidable, eslabones en 316L, casquillo y bulón en AISI 431.
- Material Piñón: 316 L (1.4404), 316L (1.4404). 
- Tipo de cadena: M112.
- Peso: m= 1.826 Kg (sin tobogán de descarga y soporte).
- Accionamiento del tamiz:
- Motor: asíncrono.
- Fabricante: Bauer o similar.
- Tipo: BK70Z.
- Potencia nominal: P=3 kW.
- Intendidad nominal: I=6,5 A.
- Tensión: U=400 V.
- Frecuencia: f=50 Hz.
- Velocidad de salida del reductor: n= 9,5 min-1.
- Grado de protección: IP65.
- Protección del motor: Protección del motor en cuadro eléctrico.
- Clase de aislamiento: F.
- Nivel de eficiencia energética: IE3.
- Protección contra sobrecarga:
- Protección: Detector inductivo Namur.
- Fabricante: ifm electronic o equivalente.
- Grado de protección: IP 67.
- Tensión: 7.5-30 V.
NOTA: El paso de la reja deberá garantizar el caudal de 2.500 l/s.
</t>
  </si>
  <si>
    <t>Canal 2</t>
  </si>
  <si>
    <t>Canal 3</t>
  </si>
  <si>
    <t>RG_01</t>
  </si>
  <si>
    <t xml:space="preserve">RG_02        </t>
  </si>
  <si>
    <t>REJA DE ENTRADA 4160x2275/50 70º AISI 316L</t>
  </si>
  <si>
    <t xml:space="preserve">Ud. Suministro, montaje y puesta en marcha de reja de desbaste de gruesos 4160x2275/50 70º, M112 HUBER o similar a elegir por la Dirección Facultativa. Luz de paso de la reja de 50 mm. Reja diseñada para el tratamiento de desbaste de aguas residuales municipales e industriales. Separación óptima de flotantes, sedimentos y material en suspensión del agua residual. La limpieza de la reja se efectúa mediante una serie de peines unidos por ambos lados a una cadena. El accionamiento de cada cadena es a través de una rueda dentada calada en un eje común al cual va acoplado el motorreductor. Al final del ciclo el peine se limpia mediante una rasqueta pivotante que facilita la descarga de los residuos. El accionamiento está instalado por encima del nivel de la coronación del canal para facilitar el mantenimiento.  En caso de bloqueo del equipo el sistema de protección electromecánico evita cualquier daño mecánico al que pueda dar origen una sobrecarga. Las compuertas de inspección vendrán equipadas con interruptor de seguridad para el paro de máquinas en caso de apertura. Los perfiles situados entre las compuertas de inspección frontales y traseras incorporarán cada uno 2 cáncamos en AISI 316 soldados directamente a los perfiles para el anclaje de los sistemas de seguridad de los operarios durantes los trabajos de mantenimiento.
Se incluye el transporte de todos los elementos, su descarga, medios auxiliares para la descarga y medios auxiliares para su montaje y puesta en servicio. Medidas exactas de la reja a medir y comprobar por el adjudicatario antes de la fabricación. Diseño y fabricación de acuerdo con la Directiva de Máquinas 2006/42/EC. 
Equipo con las siguientes características mínimas:
- Características generales:
- Material: 316L (1.4404).
- Capacidad: 2.500 l/s
- Perfil de la rejilla: Perfil rectangular 60/8. 
- Ancho del tamiz: 1.475 mm.
- Altura de los barrotes: 2.000 mm.
- Ancho total del tamiz: B=2.443 mm.
- Ángulo de instalación: 70º.
- Altura de descarga sobre coronación del canal: 1.361 mm.
- Altura de descarga sobre fondo del canal: 3.711 mm.
- Altura de la máquina sobre el fondo del canal: 4.836 mm.
- Longitud de instalación (F): 2.542 mm.
- Número de peines: 6.
- Material: 316 L (1.4404).
- Material de la cadena: acero inoxidable, eslabones en 316L, casquillo y bulón en AISI 431.
- Material Piñón: 316 L (1.4404), 316L (1.4404). 
- Tipo de cadena: M112.
- Peso: m= 1.826 Kg (sin tobogán de descarga y soporte).
- Accionamiento del tamiz:
- Motor: asíncrono.
- Fabricante: Bauer o similar.
- Tipo: BK70Z.
- Potencia nominal: P=3 kW.
- Intendidad nominal: I=6,5 A.
- Tensión: U=400 V.
- Frecuencia: f=50 Hz.
- Velocidad de salida del reductor: n= 9,5 min-1.
- Grado de protección: IP65.
- Protección del motor: Protección del motor en cuadro eléctrico.
- Clase de aislamiento: F.
- Nivel de eficiencia energética: IE3.
- Protección contra sobrecarga:
- Protección: Detector inductivo Namur.
- Fabricante: ifm electronic o equivalente.
- Grado de protección: IP 67.
- Tensión: 7.5-30 V.
NOTA: El paso de la reja deberá garantizar el caudal de 2.500 l/s.
</t>
  </si>
  <si>
    <t>Canal 1</t>
  </si>
  <si>
    <t>RG_02</t>
  </si>
  <si>
    <t xml:space="preserve">RG_03        </t>
  </si>
  <si>
    <t>TORNILLO TRANSPORTADOR DOBLE Ro8 T 355 15868</t>
  </si>
  <si>
    <t xml:space="preserve">Ud. Suministro, montaje y puesta en marcha de Tornillo transportador doble Ro8 T 355 15868 HUBER o similar  a elegir por la Dirección Facultativa. Se incluye el transporte de todos los elementos, su descarga, medios auxiliares para la descarga y medios auxiliares para su montaje y puesta en servicio. La compuerta de inspección vendrá equipada con interruptor se seguridad para el paro de máquinas en caso de apertura. Medidas exactas del tornillo a medir y comprobar por el adjudicatario antes de la fabricación. Diseño y fabricación de acuerdo con la Directiva de Máquinas 2006/42/EC. 
Equipo con las siguientes características mínimas:
- Características generales:
- Material: 316L (1.4404).
- Tamaño (Diámetro): 355.
- Capacidad: 12 m3/h.
- Medio a transportar: residuos (húmedos).
- Dirección de transporte: empuje.
- Ángulo de instalación: 0º.
- Longitud total del equipo: 15.868 mm. A comprobar por el adjudicatario antes de su fabricación.
- Longitud para transporte: 14.793 mm.  A comprobar por el adjudicatario antes de su fabricación.
- Tolva doble de descarga (1 ud unidad por reja), incluyendo actuador elétrico AUMA o similar.
- Válvula motorizada para bypass de emergencia junto a prensa.
- Accionamiento del tamiz:
- Motor: asíncrono.
- Fabricante: Bauer o similar.
- Tipo: BF50-74W DPE11LB4/C2-SP
- Potencia nominal: P=4 kW.
- Intendidad nominal: I=7,8 A.
- Tensión: U=400 D V.
- Frecuencia: f=50 Hz.
- Velocidad de salida del reductor: n= 34,5 min-1.
- Velocidad de giro del motor: n=1.450 min-1.
- Grado de protección: IP65.
- Protección del motor: Protección del motor en cuadro eléctrico.
- Clase de aislamiento: F.
- Nivel de eficiencia energética: IE3.
</t>
  </si>
  <si>
    <t>Tornillo transportador</t>
  </si>
  <si>
    <t>RG_03</t>
  </si>
  <si>
    <t xml:space="preserve">RG_04        </t>
  </si>
  <si>
    <t>PRENSA DE RESIDUOS CON LAVADO WAP 8+</t>
  </si>
  <si>
    <t xml:space="preserve">Ud. Suministro, montaje y puesta en marcha de Prensa de residuos con lavado WAP 8+ HUBER o similar a elegir por la Dirección Facultativa. El equipo será alimnetado directamente desde los 3 tamicez. Los residuos a tratar son descargados en el WAP a través de la tolva. Cuando el llenado de la tolva llega a un nivel, comienza el lavado y la comprobación mediante el tornillo, el cual transporta el residuo en la zona de tamizado y compactación. Al mismo tiempo arranca un ciclo de lavado programado. Para optimizar el lavado, el tornillo transportador puede operarse en un modo impulso/pausa. La compuerta de inspección de la prensa vendrá equipada con un interruptor de segurida que para la máquina en caso de apertura.  Se incluye el transporte de todos los elementos, su descarga, medios auxiliares para la descarga y medios auxiliares para su montaje y puesta en servicio. Medidas exactas de la prensa a medir y comprobar por el adjudicatario antes de la fabricación. Diseño y fabricación de acuerdo con la Directiva de Máquinas 2006/42/EC. 
Equipo con las siguientes características mínimas:
- Características generales:
- Material: 316L (1.4404).
- Tamaño: 8+
- Máxima capacidad de residuos: 12 m3/h.
- Resultado óptimo de lavado: 3.0-4.8 m3/h.
- Reducción de peso esperada: 60-70%.
- Compactación del residuo: 35-40%.
- Longitud del equipo: 2.605 mm.
- Longitud de alimentación: 600 mm.
- Tolva de alimentación: Incluida.
- Tubería de descarga: Incluida.
- Tubo de descarga orientable manualmente. 
- Accionamiento:
- Motor: asíncrono.
- Fabricante: Bauer o similar.
- Tipo: BK70-34VP2.
- Potencia nominal: P=5,5 kW.
- Intendidad nominal: I=11,3 A.
- Tensión: U=400 V.
- Frecuencia: f=50 Hz.
- Velocidad de salida del reductor: n= 12,5 min-1.
- Velocidad de giro del motor: n=1.465 min-1.
- Grado de protección: IP65.
- Protección del motor: Protección del motor en cuadro eléctrico.
- Clase de aislamiento: F.
- Nivel de eficiencia energética: IE3.
- Peso: 237 Kg.
- Tova de alimentación:
- Número de tolvas de entrada: 1.
- Longitud: 600 mm.
- Ancho: 600 mm.
- Altura: 500 mm.
- Material: 316L (1.4404).
- Tubería de descarga:
- Longitud de la tubería cónica: 3.500 mm.
- Ángulo de descarga: 90º.
- Tipo de descraga: Pivotante.
- NOTA: La altura de la tubería de descarga debe ser compatible con la altura de los contenedores de residuos empleados en el edificio (1,8 m). Consultar las dimensiones de los contenedores en los planos incluidos en el proyecto. Asimismo, la tubería de descarga debe ser orientable manualmente para permitir la descarga de sólidos en dos contenedores posicionados en paralelo. Cuando un contenedor se llena, la tubería de descraga de gira al contenedor paralelo para no interrumpir la descarga a la espera de restirar el primer contenedor. 
- Distribuidor de agua:
- Fabricante de la Electroválvula: Bürkert o similar.
- Material: Latón.
- Cantidad: 2.
- Tensión: U=24 V DC.
- Potencia nominal: P=8 W.
- Conexión a proceso: 1".
</t>
  </si>
  <si>
    <t>RG_04</t>
  </si>
  <si>
    <t>CAP_02</t>
  </si>
  <si>
    <t xml:space="preserve">CAP_03       </t>
  </si>
  <si>
    <t>NUEVAS BASES DE TRAMEX Y ADECUACIÓN DE BARANDILLAS</t>
  </si>
  <si>
    <t xml:space="preserve">TRX_01       </t>
  </si>
  <si>
    <t>CELOSÍA TRAMEX 40x40x20 INOX 304</t>
  </si>
  <si>
    <t>m²</t>
  </si>
  <si>
    <t xml:space="preserve">m². Celosía metálica AISI 304 tipo TRAMEX, formada por pletina de 30x2 mm y varilla separadora de sección circular de 5 mm de diámetro, formando cuadrícula de 30x30 mm y bastidor con uniones electrosoldadas. Completamente instalada. 
NOTA: Tomar medidas exactas de las dimensiones en obra tras el replanteo de los equipos. Incluido rodapíes de 10 cm. de altura en el encuentro con el carenado frontal de las rejas. 
</t>
  </si>
  <si>
    <t>Hueco Reja nº1</t>
  </si>
  <si>
    <t>Hueco Reja nº2</t>
  </si>
  <si>
    <t>Hueco Reja nº3</t>
  </si>
  <si>
    <t>TRX_01</t>
  </si>
  <si>
    <t xml:space="preserve">TRX_02       </t>
  </si>
  <si>
    <t>BARANDILLA SE SEGURIDAD MODULAR EN ALUMINIO</t>
  </si>
  <si>
    <t>m</t>
  </si>
  <si>
    <t xml:space="preserve">ml. Barandilla de seguridad en forma recta en U, de 100 cm de altura, de aluminio anodizado color natural, formada por Pasamanos + Tubo intermedio + Rodapié (10 cm), modelo VECTACO o equivalente. La parte delantera de las barandillas que protege el frontal de las rejas será fácilmente desmontable para permitir el acceso y mantenimiento de las rejas.  Incluido tapones de terminación, bases de fijación e instalación mediante anclajes mecánicos. Totalmente terminada. 
</t>
  </si>
  <si>
    <t>TRX_02</t>
  </si>
  <si>
    <t xml:space="preserve">TRX_03       </t>
  </si>
  <si>
    <t>AMPLIACIÓN ALTURA BARANDILLA EXISTENTE ACERO 50 mm.</t>
  </si>
  <si>
    <t xml:space="preserve">ml. Ampliación de altura de barandilla existente de tipo recta. Ampliación de la altura en 100 cm. Formada por: bastidor compuesto de barandal superior e inferior de tubo circular de perfil hueco de acero laminado en frío de diámetro 50 mm y montantes de tubo cuadrado de perfil hueco de acero laminado en frío de 50x50x1,5 mm con una separación de 135 cm entre sí (adaprate a la modulación de la barandilla existente). Pasamanos de tubo circular de perfil hueco de acero laminado en frío de diámetro 50 mm, fijada mediante patillas de anclaje. Uniones soldadas a la barandilla existente. Incluyendo perfiles intermedios para dar rigidez a la barandilla. Perfiles montados en taller con tratamiento anticorrosión según UNE-EN ISO 1461 e imprimación SHOP-PRIMER a base de resina polivinil-butiral con un espesor medio de recubrimiento de 20 micras. Color: el mismo RAL que la barandilla existente. 
</t>
  </si>
  <si>
    <t>Barandilla transversales canales aguas arriba</t>
  </si>
  <si>
    <t>Barandillas transversales canales aguas abajo</t>
  </si>
  <si>
    <t>Barandillas laterales junto a canal 1 y 3</t>
  </si>
  <si>
    <t>TRX_03</t>
  </si>
  <si>
    <t xml:space="preserve">TRX_04       </t>
  </si>
  <si>
    <t>RECOLOCACIÓN DE ESCALERA EXISTENTE</t>
  </si>
  <si>
    <t xml:space="preserve">Pa. Recolocación de escalera existente de acceso a los canales para evitar interfrencia con la nueva prensa. 
</t>
  </si>
  <si>
    <t>Reubicación de escalera existente</t>
  </si>
  <si>
    <t>TRX_04</t>
  </si>
  <si>
    <t xml:space="preserve">TRX_05       </t>
  </si>
  <si>
    <t>AJUSTE DE BARANDILLAS DE ESCALERAS</t>
  </si>
  <si>
    <t xml:space="preserve">Pa. Ajuste del tramo final de las baradillas de las dos escaleras de acceso a las pasarelas que recorren transversalmente los canales. Al retirar parte de las barandillas para instalar el nuevo transportador de tornillo que a su vez van unidas a las barandillas de las escaleras, es necesario rematar correctamente un lateral de las barandillas mediante un nuevo poste. 
</t>
  </si>
  <si>
    <t>Ajuste de barandilla de escaleras</t>
  </si>
  <si>
    <t>TRX_05</t>
  </si>
  <si>
    <t>CAP_03</t>
  </si>
  <si>
    <t xml:space="preserve">CAP_04       </t>
  </si>
  <si>
    <t>ELECTRICIDAD Y AUTOMATIZACIÓN</t>
  </si>
  <si>
    <t xml:space="preserve">ELEC_01      </t>
  </si>
  <si>
    <t>CUADRO ELÉCTRICO Y DE CONTROL 3 REJAS + PANTALLA HMI</t>
  </si>
  <si>
    <t xml:space="preserve">Ud. Suministro, montaje y puesta en marcha de cuadro eléctrico y de control con panel táctil HMI y equipado con todos los elementos requeridos para el funcionamiento automático de todos los equipos incluidos en el proyecto. La partida incluye el cableado de fuerza y control entre la sala de cuadros eléctricos y las 3 rejas incluyendo elementos auxiliares como bandejas, tubos y fijaciones. Cuadro eléctrico apto para ambientes agresivos y corrosivos. Alimentación del cuadro: 400 V CA 50 Hz 3F + N + PE. Instalación conforme al Real Decreto 842/2022, de 2 de agosto, por el que se aprueba el Reglamento Electrotécnico de Baja Tensión. 
Características generales:
- Frecuencia nominal: 50 Hz.
- Régimen de Tierras: TT.
- Neutro: Aplicable.
- Grado de protección: apto para ambientes corrosivos.
- PLC: Siemens S7-1200 DC/DC/DC o superior, con módulos de entradas y salidas digitales y tarjeta de entradas analógicas para sondas de nivel en los canales (6 sondas). Comuniación para Profibus DP y programa cragado en PLC con libre acceso al cliente. 
- HMI: Siemens Touch KTP900 9".
Se incluye la señalización y etiquetado de todos los componentes eléctricos y el cableado en ambos extremos junto con la entrega de los esquemas eléctricos como parte del manual de instrucciones y una copia adicional de los esquemas eléctricos en el interior del cuadro eléctrico. Los esquemas eléctricos se deben realizar en EPLAN. Se entregará una copia del archivo en formato EPLAN.
La programación se realizará en TIA Portal V18 o superior. Será requisito indispensable que el PLC y su programación se entreguen abiertos. La programación se realizará en coordinación con el Departamento de Gestión de Redes y Automatización del Ciclo Integral del Agua de SCPSA para asegurar una correcta integración y comunicación de las nuevas instalaciones dentro de sistemas de control de la planta y evitar asimismo cualquier interferencia sobre las instalaciones ya existentes. Las Direcciones IP se solicitarán a SCPSA. 
A juicio de la Dirección Facultativa, se decidirá si integrar todas las protecciones eléctricas y sistema de control en un nuevo cuadro eléctrico independiente según lo detallado en la presente partida o bien se integrarán en cuandros existentes en la Sala de Cuadros Eléctricos siempre que exista espacio libre suficiente en éstos.
</t>
  </si>
  <si>
    <t>Cuadro Eléctrico y de Control 3 Rejas</t>
  </si>
  <si>
    <t>ELEC_01</t>
  </si>
  <si>
    <t xml:space="preserve">ELEC_02      </t>
  </si>
  <si>
    <t>INSTALACIÓN ELÉCTRICA</t>
  </si>
  <si>
    <t xml:space="preserve">Ud. Instalación eléctrica para el conexionado entre el armario general y los distintos equipos. La partida incluye el cableado de fuerza y control entre la sala de cuadros eléctricos y los nuevos equipos incluyendo elementos auxiliares como bandejas, tubos, fijaciones y pequeño material. Instalación conforme al Real Decreto 842/2022, de 2 de agosto, por el que se aprueba el Reglamento Electrotécnico de Baja Tensión.
La instalación incluirá:
	- 4 x Botonera de superficie, PI67, PVC, 1SE+1S(0-1)+1S(I-0-D).
	- 4 x Pie soporte metálico galvanizado botonera.
	- 40 ml x Bandeja rejilla metálica galvanizada BLACK C8, especial intemperie.
	- 360 ml x Conductor RZ1-K(AS) 4G2,5 mm2.
	- 380 ml x Conductor RZ1-K(AS) 7G1,5 mm2.
	- 100 ml x Conductor RZ1-K(AS) 2x1,5 mm2. Apantallado.
	- 1 x Caja de registro PCV 105x105x55, IP67.
	- Junto a cada una de las rejas, se instalará un pequeño cuadro de maniobra con las siguientes funciones: paro de emergencia, selector de modo automático o manual, pulsador de subir y bajar rejas. Se incluye cuadro, aparamenta, soportes del cuadro en Inox y cabelado.
	- Cableado de control.
	- Cableado de los pulsadores de emergencia situados junto a cada uno de los equipos. 
	- Cableado para integración de los sensores de nivel de altura (6 uds) de los canales (alimentación y señal). Se integrarán dos nuevos sensores modelo VEGAPULS C21 o equivalente a instalar en el canal nº3 y los 4 sensores ya existentes en los canales 1 y 2 modelo VEGAPLUS WL 61.
Se incluye la señalización y etiquetado de todos los cables en ambos extremos. 
NOTA: Mediciones a verificar in situ por el adjudicatario. 
</t>
  </si>
  <si>
    <t>ELEC_02</t>
  </si>
  <si>
    <t xml:space="preserve">ELEC_03      </t>
  </si>
  <si>
    <t>PULSADORES DE PARADA DE EMERGENCIA + POSTE INOX</t>
  </si>
  <si>
    <t xml:space="preserve">Ud. Suministro e instalación caja con pulsador de parada de emergencia, de liberación por giro, IP66, modelo Harmony XALK de Schneider o similar. Incluido postes de Acero Inoxidable de 1 m. de altura, con parte superior inclinada para colocación de pulsador y placa de anclaje inferior mediante chapa de 100x100 mm. Anclaje mecánico a solera de hormigón. Incluida etoqueta de señalización del equipo al que presta servicio. Completamente instalado. 
</t>
  </si>
  <si>
    <t>Seta emergencia Reja 1</t>
  </si>
  <si>
    <t>Seta emergencia Reja 2</t>
  </si>
  <si>
    <t>Seta emergencia Reja 3</t>
  </si>
  <si>
    <t>Seta emergencia tranportador sólidos</t>
  </si>
  <si>
    <t>Seta emergencia prensa</t>
  </si>
  <si>
    <t>ELEC_03</t>
  </si>
  <si>
    <t xml:space="preserve">ELEC_04      </t>
  </si>
  <si>
    <t>NUEVA ILUMINACIÓN DE LAS TRES REJAS</t>
  </si>
  <si>
    <t xml:space="preserve">Pa. Suministro e instalación de 3 luminarias estancas para la iluminación de la base de las nuevas rejas. Pantalla estanca tipo LED de superficie o colgar, de 2x58 W, con protección IP 67 clase I, con reflector de aluminio de alto rendimiento. Se instalará una luminaria en cada reja. Se fijarán a la estructura metálica a instalar junto a las rejas a la alrura del muro de coronación de los canales. Se incluye la instalación de un pulsador IP67 que permita enceder y apagar de forma individual cada luminaria. Se incluye el suministro de un pedestal mediante tubo cuadradro de 40x40 mm. y longitud 90 cm. para la fijación del pulsador. Instalación completa, incluyendo el cableado hasta el nuevo cuadro eléctrico, tubos de protección, fijaciones, replanteo, pequeño material y conexionado.
</t>
  </si>
  <si>
    <t>Iluminación rejas</t>
  </si>
  <si>
    <t>ELEC_04</t>
  </si>
  <si>
    <t xml:space="preserve">ELEC_05      </t>
  </si>
  <si>
    <t>SENSORES DE NIVEL TIPO RADAR</t>
  </si>
  <si>
    <t xml:space="preserve">Ud. Suministro e instalación de sensores de nivel de agua tipo Radar VEGAPULS C21 o equivalente con soporte de montaje BASIC para fijación en pared de canal con separación suficiente con respecto a la pared para una correcta medición del nivel de agua en continuo. Completamente instalado. 
	- Rango de medición: hasta 15 m. 
	- Error de medición: &lt;= 2 mm.
	- Ángulo del haz en función de la antena: 8º.
	- Frecuencia de medición: Banda W (tecnología de 80 GHz).
	- Conexión a proceso: Rosca G 1 1/2".
	- Temperatura de proceso: -40... +80 ºC.
	- Tensión de alimentación: 12...35 V DC.
	- Tipo de protección: IP66/IP68.
	- Señal de salida 4..20 mA/HART, Profibus PA, Foundation Fielbus, Modbus.
	- Tipo de protección: IP66IIP67.
</t>
  </si>
  <si>
    <t>ELEC_05</t>
  </si>
  <si>
    <t xml:space="preserve">ELEC_06      </t>
  </si>
  <si>
    <t>DOCUMENTACIÓN Y LEGALIZACIÓN INSTALACIÓN ELÉCTRICA</t>
  </si>
  <si>
    <t xml:space="preserve">Ud. Proyecto y Certificado Final de Obra, visados ambos por técnico competente para su legalización en industria. La entrega de los esquemas eléctricos a la Propiedad deberá ser en EPLAN y con la plantilla de SCPSA. 
</t>
  </si>
  <si>
    <t>ELEC_06</t>
  </si>
  <si>
    <t>CAP_04</t>
  </si>
  <si>
    <t xml:space="preserve">CAP_05       </t>
  </si>
  <si>
    <t>INSTALACIONES AUXILIARES</t>
  </si>
  <si>
    <t xml:space="preserve">IAUX_01      </t>
  </si>
  <si>
    <t>ACOMETIDA DE AIRE COMPRIMIDO</t>
  </si>
  <si>
    <t xml:space="preserve">Pa. Extensión de la red de aire comprimido para dar servicio al actuador neumático del bypass del transportador de sólidos y 3 tomas axuliares para las rejas. Red compuesta por tubería de aire comprimido formada por tubo de aluminio AIRNET o simliar, extruido de aleación 6060 con tratamiento térmico T6, acabado con pintura electrostática color azul RAL 5012, presión de trabajo de hasta 16 bar, temperatura de trabajo entre -20°C y 80°C. Se incluye la conexión a los equipos. Instalación en superficie. Incluye los siguientes elementos:
- Punto de trabajo mínimo: 25 l/min a 5-6 barg. 
- Tubo Diámetro 25 mm (1"), suministrado en tramos de 6 m. : 16 metros.
- Abrazaderas para tubo D25 y fijación sobre base de hormigón. Instaladas cada 1,2 metros: 14 Uds.
- Racor interconexión D25: 4 Uds.
- Codos 90º D25: 4 Uds.
- Te reductora rosacada 25-1/2"-25. Rosca Macho BSP: 3 Uds.
- Válvula para aire comprimido 1" con extremos Macho-Hembra: 4 Uds.
- Rácor instantáneo de acero inoxidable R1/2-D12 Parker Legris o similar: 1 Ud.
- Tubo de Poliamida (PA) semi-rígido diámetro exterior 12 mm: 5 metros.
- Conexión con red existente de aire comprimido.
</t>
  </si>
  <si>
    <t>Extensión Red de Aire Comprimido</t>
  </si>
  <si>
    <t>IAUX_01</t>
  </si>
  <si>
    <t xml:space="preserve">IAUX_02      </t>
  </si>
  <si>
    <t>ACOMETIDA AGUA DE LAVADO</t>
  </si>
  <si>
    <t xml:space="preserve">Pa. Ampliación de la red de agua para lavado de los equipos con consumo. Tubo en acero inoxidable AISI 304 tipo Pressfitting de InoxPres o similar. Tramo principal de 16 metros en DN-32 y derivaciones a equipos en DN-25. Incluyendo fijaciones a base de hormigón mediante bridas isofónicas. Instalación de llave DN-32 al comienzo de la red y válvulas DN-25 en cada derivación. Completamente instalada y probada. La sección debe garantizar un caudal de suministro a la prensa de 1,5 l/s. Incluida la conexión con la prensa de acoplamiento GEKA de 1". 
</t>
  </si>
  <si>
    <t>Acometida de agua de lavado.</t>
  </si>
  <si>
    <t>IAUX_02</t>
  </si>
  <si>
    <t xml:space="preserve">IAUX_03      </t>
  </si>
  <si>
    <t>CONEXIÓN DRENAJE DE AGUA DE PRENSA</t>
  </si>
  <si>
    <t xml:space="preserve">Pa. Conexión de la toma del agua de drenaje de la nueva prensa con el conducto de desagüe de la prensa anterior. El desagüe existente consiste en un tubo de acero inoxidable DN-100 (4"), adosada a la parte exterior del murete del canal de la Reja nº1 y situada a una altura de 735 mm. Se incluye el corte y reforma del desagüe para evitar interferencias con la nueva prensa.  
</t>
  </si>
  <si>
    <t>Conexión toma drenaje de agua de prensa</t>
  </si>
  <si>
    <t>IAUX_03</t>
  </si>
  <si>
    <t>CAP_05</t>
  </si>
  <si>
    <t xml:space="preserve">CAP_06       </t>
  </si>
  <si>
    <t>SEGURIDAD y SALUD</t>
  </si>
  <si>
    <t xml:space="preserve">SS_01        </t>
  </si>
  <si>
    <t>APLICACIÓN PLAN DE SEGURIDAD Y SALUD</t>
  </si>
  <si>
    <t xml:space="preserve">
</t>
  </si>
  <si>
    <t xml:space="preserve">APSS_01      </t>
  </si>
  <si>
    <t xml:space="preserve">Pa. Ejecución del Plan de Seguridad y Salud o estudio básico, con un nivel de exigencia alto, previa aprobación por parte de la dirección facultativa del mencionado Plan o Estudio Básico, incluyendo en principio: instalaciones provisionales de obra y señalizaciones, protecciones personales, protecciones colectivas; todo ello cumpliendo la reglamentación vigente. Incluido Recurso Preventivo
</t>
  </si>
  <si>
    <t>Aplicación del Plan de Seguridad y Salud</t>
  </si>
  <si>
    <t>APSS_01</t>
  </si>
  <si>
    <t>SS_01</t>
  </si>
  <si>
    <t xml:space="preserve">SS_02        </t>
  </si>
  <si>
    <t>SEÑALIZACIONES</t>
  </si>
  <si>
    <t xml:space="preserve">SEL_01       </t>
  </si>
  <si>
    <t>BOYAS INTERMITENTES C/CÉLULA</t>
  </si>
  <si>
    <t>Ud. Boya Nightflasher 5001 con carcasa de plástico y pieza de anclaje, con célula fotoeléctrica y dos pilas, incluso colocación y desmontado. (5 usos)</t>
  </si>
  <si>
    <t>Indicadores en Obra</t>
  </si>
  <si>
    <t>SEL_01</t>
  </si>
  <si>
    <t xml:space="preserve">SEL_02       </t>
  </si>
  <si>
    <t>SEÑAL STOP CON SOPORTE</t>
  </si>
  <si>
    <t>Ud. Señal de stop tipo octogonal de D=600 mm. normalizada, con soporte metálico de hierro galvanizado 80x40x2 mm. y 1,3 m. de altura incluso parte proporcional de apertura de pozo, hormigonado, colocación y desmontado. (3 usos)</t>
  </si>
  <si>
    <t>Señalización en Obra</t>
  </si>
  <si>
    <t>SEL_02</t>
  </si>
  <si>
    <t xml:space="preserve">SEL_03       </t>
  </si>
  <si>
    <t>SEÑAL TRIANGULAR CON SOPORTE</t>
  </si>
  <si>
    <t>Ud. Señal de peligro tipo triangular normalizada, con soporte metálico de hierro galvanizado 80x40x2 mm. y 1,3 m. de altura incluso parte proporcional de apertura de pozo, hormigonado, colocación y desmontado. (3 usos)</t>
  </si>
  <si>
    <t>Señales de desvío en Obra e indicación de direcciones</t>
  </si>
  <si>
    <t>Señales de prioridades de paso</t>
  </si>
  <si>
    <t>Señales de grúa trabajando</t>
  </si>
  <si>
    <t>SEL_03</t>
  </si>
  <si>
    <t xml:space="preserve">SEL_04       </t>
  </si>
  <si>
    <t>CARTEL INDICAT. RIESGO I/SOPORTE</t>
  </si>
  <si>
    <t>Ud. Cartel indicativo de riesgo de 0,30x0,30 m. con soporte metálico de hierro galvanizado 80x40x2 mm. y 1,3 m. de altura, incluso apertura de pozo, hormigonado, colocación y desmontado.</t>
  </si>
  <si>
    <t>SEL_04</t>
  </si>
  <si>
    <t xml:space="preserve">SEL_05       </t>
  </si>
  <si>
    <t>CARTEL PROHIBICIÓN DE PASO</t>
  </si>
  <si>
    <t>Ud. Cartel indicativo de prohibido el paso a la obra de 0,40x0,30 m. sin soporte metálico, incluso colocación y desmontado.</t>
  </si>
  <si>
    <t>SEL_05</t>
  </si>
  <si>
    <t xml:space="preserve">SEL_06       </t>
  </si>
  <si>
    <t>CARTEL PELIGRO ZONA OBRAS</t>
  </si>
  <si>
    <t>Ud. Cartel indicativo de peligro por zona de obras de 0,40x0,30 m. sin soporte metálico, incluso colocación y desmontado.</t>
  </si>
  <si>
    <t>Cartel indicativo</t>
  </si>
  <si>
    <t>SEL_06</t>
  </si>
  <si>
    <t xml:space="preserve">SEL_07       </t>
  </si>
  <si>
    <t>CINTA DE BALIZAMIENTO R/B</t>
  </si>
  <si>
    <t>Ml</t>
  </si>
  <si>
    <t>Ml. Cinta corrida de balizamiento plástica pintada a dos colores roja y blanca, incluso colocación y desmontado.</t>
  </si>
  <si>
    <t>Señalización en Obras</t>
  </si>
  <si>
    <t>SEL_07</t>
  </si>
  <si>
    <t>SS_02</t>
  </si>
  <si>
    <t xml:space="preserve">SS_03        </t>
  </si>
  <si>
    <t>PROTECCIONES COLECTIVAS</t>
  </si>
  <si>
    <t xml:space="preserve">PCOL_01      </t>
  </si>
  <si>
    <t>VALLA METÁLICA MÓVIL</t>
  </si>
  <si>
    <t>ml</t>
  </si>
  <si>
    <t>m. Valla metálica galvanizada en caliente, en paños de 3,50x1,90 m, colocada sobre soportes de hormigón ( 5 usos).</t>
  </si>
  <si>
    <t>Protección del área de acopios</t>
  </si>
  <si>
    <t>PCOL_01</t>
  </si>
  <si>
    <t xml:space="preserve">PCOL_02      </t>
  </si>
  <si>
    <t>BARANDILLA DE PROTECCIÓN (EN 13374:2004) 1,10 m. ALTURA.</t>
  </si>
  <si>
    <t xml:space="preserve">Ml. Barandilla de protección certificada de 1,10 m. de altura, para aberturas verticales en huecos, de clase A, formada por soportes metálicos, pasamanos y rodapie de  0,20 m, incluso sujeción, colocación y desmontaje, según Norma UNE EN 13374 (amortizable en 5 usos).
</t>
  </si>
  <si>
    <t>Protección del área de actuación</t>
  </si>
  <si>
    <t>PCOL_02</t>
  </si>
  <si>
    <t xml:space="preserve">PCOL_04      </t>
  </si>
  <si>
    <t>EXTINTOR POL. ABC 6Kg. EF 21A-113B</t>
  </si>
  <si>
    <t>Ud. Extintor de polvo ABC con eficacia 21A-113B para extinción de fuego de materias sólidas, líquidas, productos gaseosos e incendios de equipos eléctricos, de 6 Kg. de agente extintor con soporte, manómetro y boquilla con difusor según norma UNE-23110, totalmente instalado.Certificado por AENOR.</t>
  </si>
  <si>
    <t>PCOL_04</t>
  </si>
  <si>
    <t xml:space="preserve">PCOL_05      </t>
  </si>
  <si>
    <t>EXTINTOR NIEVE CARB. 5 Kg. EF 34B</t>
  </si>
  <si>
    <t>Ud. Extintor de nieve carbónica CO2 con eficacia 34B para extinción de fuego de materias sólidas, líquidas, e incendios de equipos eléctricos, de 5 Kg. de agente extintor con soporte y manguera con difusor según norma UNE-23110 totalmente instalado.</t>
  </si>
  <si>
    <t>PCOL_05</t>
  </si>
  <si>
    <t>SS_03</t>
  </si>
  <si>
    <t>CAP_06</t>
  </si>
  <si>
    <t xml:space="preserve">CAP_07       </t>
  </si>
  <si>
    <t>CONTROL DE CALIDAD</t>
  </si>
  <si>
    <t xml:space="preserve">CTRLC_01     </t>
  </si>
  <si>
    <t>CONTROL PROYECTO SUSTITUCIÓN REJAS DESBASTE GRUESOS</t>
  </si>
  <si>
    <t xml:space="preserve">Ud. Control de calidad del Proyecto de Renovación de las Rejas de Desbaste de Gruesos, consistente en la comprobación del cumplimiento de toda la normativa vigente de aplicación, revisión completa de instalaciónes y normativas específicas, incluida la redacción de los informes necesarios hasta la completa corrección del proyecto, así como seguimiento de todas las revisiones necesarias. Comprobación del Certificado CE de todos los equipos instalados y su adecuación al Real Decreto 1215/1997, de 18 de julio, por el que se establecen las disposiciones mínimas de seguridad y salud para la utulización por los trabajadores de los equipos de trabajo y al Real Decreto 1644/2008, de 10 de octubre, por el que se establecen las normas para la comercialización y puesta en servicio de las máquinas. Según lo indicado en el pliego, el adjudicatario deberá realizar paar el conjunto de máquinas una evaluación conjunta y un marcado CE del conjunto de los nuevos equipos. 
</t>
  </si>
  <si>
    <t>Proyecto Puente Grúa</t>
  </si>
  <si>
    <t>CTRLC_01</t>
  </si>
  <si>
    <t>CAP_07</t>
  </si>
  <si>
    <t xml:space="preserve">CAP_08       </t>
  </si>
  <si>
    <t>GESTIÓN RCDs</t>
  </si>
  <si>
    <t xml:space="preserve"> 
</t>
  </si>
  <si>
    <t xml:space="preserve">RCDS_01      </t>
  </si>
  <si>
    <t>CARGA, TRANSPORTE Y CANÓN DE RCDs INERTES</t>
  </si>
  <si>
    <t xml:space="preserve">m3. Carga, entrega y posterior recogida de saca de 1 m³ de residuos de construcción y demolición no peligrosos inertes limpios con código LER 17 01 según Orden MAM/304/2002 (hormigón, ladrillo, teja y material cerámico), por transportista autorizado por la Consejería de Medio Ambiente, considerando una distancia máxima de 50 km a la planta de gestión de reciclaje, incluso p.p. de cánon de la planta. (Real Decreto 1481/2001, de 27 de diciembre, por el que se regula la eliminación de residuos mediante depósito en vertedero). 
</t>
  </si>
  <si>
    <t>Hormigón</t>
  </si>
  <si>
    <t>RCDS_01</t>
  </si>
  <si>
    <t xml:space="preserve">RCDS_02      </t>
  </si>
  <si>
    <t>CARGA, TRANSPORTE Y CANÓN DE RCDs NO PELIGROSOS</t>
  </si>
  <si>
    <t>t</t>
  </si>
  <si>
    <t xml:space="preserve">Tn. Clasificación por medios manuales, carga, entrega en planta especializada mediante gestor autorizado de Resíduos No Peligrosos. Carga a máquina de residuos hasta una distancia máxima de 20 m. Transporte a través de transportista autorizado por la Consejería de Medio Ambiente, considerando una distancia máxima de 50 km a la planta de gestión de reciclaje, incluso p.p. de cánon de la planta. (Real Decreto 1481/2001, de 27 de diciembre, por el que se regula la eliminación de residuos mediante depósito en vertedero). Se incluye en el precio el alquiler del contenedor.
</t>
  </si>
  <si>
    <t>Rejas, cinta, prensa y plataformas</t>
  </si>
  <si>
    <t>Motores eléctricos</t>
  </si>
  <si>
    <t>Cables eléctricos</t>
  </si>
  <si>
    <t>Banda transportadora</t>
  </si>
  <si>
    <t>RCDS_02</t>
  </si>
  <si>
    <t xml:space="preserve">RCDS_03      </t>
  </si>
  <si>
    <t>CARGA, TRANSPORTE Y CANÓN DE RESIDUO PELIGROSO EN GESTOR AUT.</t>
  </si>
  <si>
    <t xml:space="preserve">m³. Carga, transporte y canon de vertido en planta de tratamiento de residuos que contienen sustancias peligrosas o están contaminadas con ellas a través de Gestor Autorizado. 
</t>
  </si>
  <si>
    <t>Acites de motor y engranajes</t>
  </si>
  <si>
    <t>Trapos con aceites</t>
  </si>
  <si>
    <t>RCDS_03</t>
  </si>
  <si>
    <t>CAP_08</t>
  </si>
  <si>
    <t>REJAS GRUESOS (PEM)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</si>
</sst>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9">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49" fontId="3" fillId="0" borderId="0" xfId="0" applyNumberFormat="1" applyFont="1" applyAlignment="1">
      <alignment vertical="top"/>
    </xf>
    <xf numFmtId="0" fontId="3" fillId="0" borderId="0" xfId="0"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164" fontId="3" fillId="0" borderId="0" xfId="0" applyNumberFormat="1" applyFont="1" applyAlignment="1">
      <alignment vertical="top"/>
    </xf>
    <xf numFmtId="164" fontId="3" fillId="2" borderId="0" xfId="0" applyNumberFormat="1"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xf numFmtId="49" fontId="4"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A73BD-A0EB-4378-B64D-5721DF26618C}">
  <dimension ref="A1:M255"/>
  <sheetViews>
    <sheetView tabSelected="1" workbookViewId="0">
      <pane xSplit="4" ySplit="3" topLeftCell="E180" activePane="bottomRight" state="frozen"/>
      <selection pane="topRight" activeCell="E1" sqref="E1"/>
      <selection pane="bottomLeft" activeCell="A4" sqref="A4"/>
      <selection pane="bottomRight" activeCell="L265" sqref="L265"/>
    </sheetView>
  </sheetViews>
  <sheetFormatPr baseColWidth="10" defaultRowHeight="14.4" x14ac:dyDescent="0.3"/>
  <cols>
    <col min="1" max="1" width="15.109375" bestFit="1" customWidth="1"/>
    <col min="2" max="2" width="6.5546875" bestFit="1" customWidth="1"/>
    <col min="3" max="3" width="3.88671875" bestFit="1" customWidth="1"/>
    <col min="4" max="4" width="33.109375" customWidth="1"/>
    <col min="5" max="5" width="34" bestFit="1" customWidth="1"/>
    <col min="6" max="6" width="4.33203125" bestFit="1" customWidth="1"/>
    <col min="7" max="7" width="8.44140625" bestFit="1" customWidth="1"/>
    <col min="8" max="8" width="8.109375" bestFit="1" customWidth="1"/>
    <col min="9" max="9" width="6.33203125" bestFit="1" customWidth="1"/>
    <col min="10" max="10" width="11.33203125" bestFit="1" customWidth="1"/>
    <col min="11" max="11" width="8.33203125" bestFit="1" customWidth="1"/>
    <col min="12" max="13" width="8.44140625" bestFit="1" customWidth="1"/>
  </cols>
  <sheetData>
    <row r="1" spans="1:13" x14ac:dyDescent="0.3">
      <c r="A1" s="1" t="s">
        <v>0</v>
      </c>
      <c r="B1" s="2"/>
      <c r="C1" s="2"/>
      <c r="D1" s="2"/>
      <c r="E1" s="2"/>
      <c r="F1" s="2"/>
      <c r="G1" s="2"/>
      <c r="H1" s="2"/>
      <c r="I1" s="2"/>
      <c r="J1" s="2"/>
      <c r="K1" s="2"/>
      <c r="L1" s="2"/>
      <c r="M1" s="2"/>
    </row>
    <row r="2" spans="1:13" ht="18" x14ac:dyDescent="0.3">
      <c r="A2" s="3" t="s">
        <v>1</v>
      </c>
      <c r="B2" s="4"/>
      <c r="C2" s="4"/>
      <c r="D2" s="4"/>
      <c r="E2" s="4"/>
      <c r="F2" s="4"/>
      <c r="G2" s="4"/>
      <c r="H2" s="4"/>
      <c r="I2" s="4"/>
      <c r="J2" s="4"/>
      <c r="K2" s="4"/>
      <c r="L2" s="4"/>
      <c r="M2" s="4"/>
    </row>
    <row r="3" spans="1:13" x14ac:dyDescent="0.3">
      <c r="A3" s="5" t="s">
        <v>2</v>
      </c>
      <c r="B3" s="5" t="s">
        <v>5</v>
      </c>
      <c r="C3" s="5" t="s">
        <v>6</v>
      </c>
      <c r="D3" s="23" t="s">
        <v>3</v>
      </c>
      <c r="E3" s="5" t="s">
        <v>9</v>
      </c>
      <c r="F3" s="6" t="s">
        <v>10</v>
      </c>
      <c r="G3" s="6" t="s">
        <v>11</v>
      </c>
      <c r="H3" s="6" t="s">
        <v>12</v>
      </c>
      <c r="I3" s="6" t="s">
        <v>13</v>
      </c>
      <c r="J3" s="6" t="s">
        <v>14</v>
      </c>
      <c r="K3" s="6" t="s">
        <v>7</v>
      </c>
      <c r="L3" s="6" t="s">
        <v>8</v>
      </c>
      <c r="M3" s="6" t="s">
        <v>4</v>
      </c>
    </row>
    <row r="4" spans="1:13" ht="21.6" x14ac:dyDescent="0.3">
      <c r="A4" s="7" t="s">
        <v>15</v>
      </c>
      <c r="B4" s="7" t="s">
        <v>17</v>
      </c>
      <c r="C4" s="7" t="s">
        <v>18</v>
      </c>
      <c r="D4" s="24" t="s">
        <v>16</v>
      </c>
      <c r="E4" s="8"/>
      <c r="F4" s="8"/>
      <c r="G4" s="8"/>
      <c r="H4" s="8"/>
      <c r="I4" s="8"/>
      <c r="J4" s="8"/>
      <c r="K4" s="9">
        <f>K31</f>
        <v>1</v>
      </c>
      <c r="L4" s="10">
        <f>L31</f>
        <v>47569.5</v>
      </c>
      <c r="M4" s="10">
        <f>M31</f>
        <v>47569.5</v>
      </c>
    </row>
    <row r="5" spans="1:13" ht="21.6" x14ac:dyDescent="0.3">
      <c r="A5" s="11" t="s">
        <v>19</v>
      </c>
      <c r="B5" s="11" t="s">
        <v>21</v>
      </c>
      <c r="C5" s="11" t="s">
        <v>22</v>
      </c>
      <c r="D5" s="25" t="s">
        <v>20</v>
      </c>
      <c r="E5" s="12"/>
      <c r="F5" s="12"/>
      <c r="G5" s="12"/>
      <c r="H5" s="12"/>
      <c r="I5" s="12"/>
      <c r="J5" s="12"/>
      <c r="K5" s="13">
        <f>K8</f>
        <v>1</v>
      </c>
      <c r="L5" s="13">
        <f>L8</f>
        <v>45990</v>
      </c>
      <c r="M5" s="13">
        <f>M8</f>
        <v>45990</v>
      </c>
    </row>
    <row r="6" spans="1:13" ht="409.6" x14ac:dyDescent="0.3">
      <c r="A6" s="12"/>
      <c r="B6" s="12"/>
      <c r="C6" s="12"/>
      <c r="D6" s="14" t="s">
        <v>23</v>
      </c>
      <c r="E6" s="12"/>
      <c r="F6" s="12"/>
      <c r="G6" s="12"/>
      <c r="H6" s="12"/>
      <c r="I6" s="12"/>
      <c r="J6" s="12"/>
      <c r="K6" s="12"/>
      <c r="L6" s="12"/>
      <c r="M6" s="12"/>
    </row>
    <row r="7" spans="1:13" x14ac:dyDescent="0.3">
      <c r="A7" s="12"/>
      <c r="B7" s="12"/>
      <c r="C7" s="12"/>
      <c r="D7" s="14"/>
      <c r="E7" s="11" t="s">
        <v>24</v>
      </c>
      <c r="F7" s="12">
        <v>1</v>
      </c>
      <c r="G7" s="15">
        <v>0</v>
      </c>
      <c r="H7" s="15">
        <v>0</v>
      </c>
      <c r="I7" s="15">
        <v>0</v>
      </c>
      <c r="J7" s="13">
        <f>F7*(G7+ (G7= 0))*(H7+ (H7= 0))*(I7+ (I7= 0))</f>
        <v>1</v>
      </c>
      <c r="K7" s="12"/>
      <c r="L7" s="12"/>
      <c r="M7" s="12"/>
    </row>
    <row r="8" spans="1:13" x14ac:dyDescent="0.3">
      <c r="A8" s="12"/>
      <c r="B8" s="12"/>
      <c r="C8" s="12"/>
      <c r="D8" s="14"/>
      <c r="E8" s="12"/>
      <c r="F8" s="12"/>
      <c r="G8" s="12"/>
      <c r="H8" s="12"/>
      <c r="I8" s="12"/>
      <c r="J8" s="16" t="s">
        <v>25</v>
      </c>
      <c r="K8" s="10">
        <f>SUM(J7:J7)</f>
        <v>1</v>
      </c>
      <c r="L8" s="15">
        <v>45990</v>
      </c>
      <c r="M8" s="10">
        <f>ROUND(L8*K8,2)</f>
        <v>45990</v>
      </c>
    </row>
    <row r="9" spans="1:13" ht="1.05" customHeight="1" x14ac:dyDescent="0.3">
      <c r="A9" s="17"/>
      <c r="B9" s="17"/>
      <c r="C9" s="17"/>
      <c r="D9" s="26"/>
      <c r="E9" s="17"/>
      <c r="F9" s="17"/>
      <c r="G9" s="17"/>
      <c r="H9" s="17"/>
      <c r="I9" s="17"/>
      <c r="J9" s="17"/>
      <c r="K9" s="17"/>
      <c r="L9" s="17"/>
      <c r="M9" s="17"/>
    </row>
    <row r="10" spans="1:13" x14ac:dyDescent="0.3">
      <c r="A10" s="11" t="s">
        <v>26</v>
      </c>
      <c r="B10" s="11" t="s">
        <v>21</v>
      </c>
      <c r="C10" s="11" t="s">
        <v>6</v>
      </c>
      <c r="D10" s="25" t="s">
        <v>27</v>
      </c>
      <c r="E10" s="12"/>
      <c r="F10" s="12"/>
      <c r="G10" s="12"/>
      <c r="H10" s="12"/>
      <c r="I10" s="12"/>
      <c r="J10" s="12"/>
      <c r="K10" s="13">
        <f>K15</f>
        <v>3</v>
      </c>
      <c r="L10" s="13">
        <f>L15</f>
        <v>258</v>
      </c>
      <c r="M10" s="13">
        <f>M15</f>
        <v>774</v>
      </c>
    </row>
    <row r="11" spans="1:13" ht="172.8" x14ac:dyDescent="0.3">
      <c r="A11" s="12"/>
      <c r="B11" s="12"/>
      <c r="C11" s="12"/>
      <c r="D11" s="14" t="s">
        <v>28</v>
      </c>
      <c r="E11" s="12"/>
      <c r="F11" s="12"/>
      <c r="G11" s="12"/>
      <c r="H11" s="12"/>
      <c r="I11" s="12"/>
      <c r="J11" s="12"/>
      <c r="K11" s="12"/>
      <c r="L11" s="12"/>
      <c r="M11" s="12"/>
    </row>
    <row r="12" spans="1:13" x14ac:dyDescent="0.3">
      <c r="A12" s="12"/>
      <c r="B12" s="12"/>
      <c r="C12" s="12"/>
      <c r="D12" s="14"/>
      <c r="E12" s="11" t="s">
        <v>29</v>
      </c>
      <c r="F12" s="12">
        <v>1</v>
      </c>
      <c r="G12" s="15">
        <v>0</v>
      </c>
      <c r="H12" s="15">
        <v>0</v>
      </c>
      <c r="I12" s="15">
        <v>0</v>
      </c>
      <c r="J12" s="13">
        <f>F12*(G12+ (G12= 0))*(H12+ (H12= 0))*(I12+ (I12= 0))</f>
        <v>1</v>
      </c>
      <c r="K12" s="12"/>
      <c r="L12" s="12"/>
      <c r="M12" s="12"/>
    </row>
    <row r="13" spans="1:13" x14ac:dyDescent="0.3">
      <c r="A13" s="12"/>
      <c r="B13" s="12"/>
      <c r="C13" s="12"/>
      <c r="D13" s="14"/>
      <c r="E13" s="11" t="s">
        <v>30</v>
      </c>
      <c r="F13" s="12">
        <v>1</v>
      </c>
      <c r="G13" s="15">
        <v>0</v>
      </c>
      <c r="H13" s="15">
        <v>0</v>
      </c>
      <c r="I13" s="15">
        <v>0</v>
      </c>
      <c r="J13" s="13">
        <f>F13*(G13+ (G13= 0))*(H13+ (H13= 0))*(I13+ (I13= 0))</f>
        <v>1</v>
      </c>
      <c r="K13" s="12"/>
      <c r="L13" s="12"/>
      <c r="M13" s="12"/>
    </row>
    <row r="14" spans="1:13" x14ac:dyDescent="0.3">
      <c r="A14" s="12"/>
      <c r="B14" s="12"/>
      <c r="C14" s="12"/>
      <c r="D14" s="14"/>
      <c r="E14" s="11" t="s">
        <v>31</v>
      </c>
      <c r="F14" s="12">
        <v>1</v>
      </c>
      <c r="G14" s="15">
        <v>0</v>
      </c>
      <c r="H14" s="15">
        <v>0</v>
      </c>
      <c r="I14" s="15">
        <v>0</v>
      </c>
      <c r="J14" s="13">
        <f>F14*(G14+ (G14= 0))*(H14+ (H14= 0))*(I14+ (I14= 0))</f>
        <v>1</v>
      </c>
      <c r="K14" s="12"/>
      <c r="L14" s="12"/>
      <c r="M14" s="12"/>
    </row>
    <row r="15" spans="1:13" x14ac:dyDescent="0.3">
      <c r="A15" s="12"/>
      <c r="B15" s="12"/>
      <c r="C15" s="12"/>
      <c r="D15" s="14"/>
      <c r="E15" s="12"/>
      <c r="F15" s="12"/>
      <c r="G15" s="12"/>
      <c r="H15" s="12"/>
      <c r="I15" s="12"/>
      <c r="J15" s="16" t="s">
        <v>32</v>
      </c>
      <c r="K15" s="10">
        <f>SUM(J12:J14)</f>
        <v>3</v>
      </c>
      <c r="L15" s="15">
        <v>258</v>
      </c>
      <c r="M15" s="10">
        <f>ROUND(L15*K15,2)</f>
        <v>774</v>
      </c>
    </row>
    <row r="16" spans="1:13" ht="1.05" customHeight="1" x14ac:dyDescent="0.3">
      <c r="A16" s="17"/>
      <c r="B16" s="17"/>
      <c r="C16" s="17"/>
      <c r="D16" s="26"/>
      <c r="E16" s="17"/>
      <c r="F16" s="17"/>
      <c r="G16" s="17"/>
      <c r="H16" s="17"/>
      <c r="I16" s="17"/>
      <c r="J16" s="17"/>
      <c r="K16" s="17"/>
      <c r="L16" s="17"/>
      <c r="M16" s="17"/>
    </row>
    <row r="17" spans="1:13" x14ac:dyDescent="0.3">
      <c r="A17" s="11" t="s">
        <v>33</v>
      </c>
      <c r="B17" s="11" t="s">
        <v>21</v>
      </c>
      <c r="C17" s="11" t="s">
        <v>6</v>
      </c>
      <c r="D17" s="25" t="s">
        <v>34</v>
      </c>
      <c r="E17" s="12"/>
      <c r="F17" s="12"/>
      <c r="G17" s="12"/>
      <c r="H17" s="12"/>
      <c r="I17" s="12"/>
      <c r="J17" s="12"/>
      <c r="K17" s="13">
        <f>K22</f>
        <v>3</v>
      </c>
      <c r="L17" s="13">
        <f>L22</f>
        <v>210</v>
      </c>
      <c r="M17" s="13">
        <f>M22</f>
        <v>630</v>
      </c>
    </row>
    <row r="18" spans="1:13" ht="129.6" x14ac:dyDescent="0.3">
      <c r="A18" s="12"/>
      <c r="B18" s="12"/>
      <c r="C18" s="12"/>
      <c r="D18" s="14" t="s">
        <v>35</v>
      </c>
      <c r="E18" s="12"/>
      <c r="F18" s="12"/>
      <c r="G18" s="12"/>
      <c r="H18" s="12"/>
      <c r="I18" s="12"/>
      <c r="J18" s="12"/>
      <c r="K18" s="12"/>
      <c r="L18" s="12"/>
      <c r="M18" s="12"/>
    </row>
    <row r="19" spans="1:13" x14ac:dyDescent="0.3">
      <c r="A19" s="12"/>
      <c r="B19" s="12"/>
      <c r="C19" s="12"/>
      <c r="D19" s="14"/>
      <c r="E19" s="11" t="s">
        <v>36</v>
      </c>
      <c r="F19" s="12">
        <v>1</v>
      </c>
      <c r="G19" s="15">
        <v>0</v>
      </c>
      <c r="H19" s="15">
        <v>0</v>
      </c>
      <c r="I19" s="15">
        <v>0</v>
      </c>
      <c r="J19" s="13">
        <f>F19*(G19+ (G19= 0))*(H19+ (H19= 0))*(I19+ (I19= 0))</f>
        <v>1</v>
      </c>
      <c r="K19" s="12"/>
      <c r="L19" s="12"/>
      <c r="M19" s="12"/>
    </row>
    <row r="20" spans="1:13" x14ac:dyDescent="0.3">
      <c r="A20" s="12"/>
      <c r="B20" s="12"/>
      <c r="C20" s="12"/>
      <c r="D20" s="14"/>
      <c r="E20" s="11" t="s">
        <v>37</v>
      </c>
      <c r="F20" s="12">
        <v>1</v>
      </c>
      <c r="G20" s="15">
        <v>0</v>
      </c>
      <c r="H20" s="15">
        <v>0</v>
      </c>
      <c r="I20" s="15">
        <v>0</v>
      </c>
      <c r="J20" s="13">
        <f>F20*(G20+ (G20= 0))*(H20+ (H20= 0))*(I20+ (I20= 0))</f>
        <v>1</v>
      </c>
      <c r="K20" s="12"/>
      <c r="L20" s="12"/>
      <c r="M20" s="12"/>
    </row>
    <row r="21" spans="1:13" x14ac:dyDescent="0.3">
      <c r="A21" s="12"/>
      <c r="B21" s="12"/>
      <c r="C21" s="12"/>
      <c r="D21" s="14"/>
      <c r="E21" s="11" t="s">
        <v>38</v>
      </c>
      <c r="F21" s="12">
        <v>1</v>
      </c>
      <c r="G21" s="15">
        <v>0</v>
      </c>
      <c r="H21" s="15">
        <v>0</v>
      </c>
      <c r="I21" s="15">
        <v>0</v>
      </c>
      <c r="J21" s="13">
        <f>F21*(G21+ (G21= 0))*(H21+ (H21= 0))*(I21+ (I21= 0))</f>
        <v>1</v>
      </c>
      <c r="K21" s="12"/>
      <c r="L21" s="12"/>
      <c r="M21" s="12"/>
    </row>
    <row r="22" spans="1:13" x14ac:dyDescent="0.3">
      <c r="A22" s="12"/>
      <c r="B22" s="12"/>
      <c r="C22" s="12"/>
      <c r="D22" s="14"/>
      <c r="E22" s="12"/>
      <c r="F22" s="12"/>
      <c r="G22" s="12"/>
      <c r="H22" s="12"/>
      <c r="I22" s="12"/>
      <c r="J22" s="16" t="s">
        <v>39</v>
      </c>
      <c r="K22" s="10">
        <f>SUM(J19:J21)</f>
        <v>3</v>
      </c>
      <c r="L22" s="15">
        <v>210</v>
      </c>
      <c r="M22" s="10">
        <f>ROUND(L22*K22,2)</f>
        <v>630</v>
      </c>
    </row>
    <row r="23" spans="1:13" ht="1.05" customHeight="1" x14ac:dyDescent="0.3">
      <c r="A23" s="17"/>
      <c r="B23" s="17"/>
      <c r="C23" s="17"/>
      <c r="D23" s="26"/>
      <c r="E23" s="17"/>
      <c r="F23" s="17"/>
      <c r="G23" s="17"/>
      <c r="H23" s="17"/>
      <c r="I23" s="17"/>
      <c r="J23" s="17"/>
      <c r="K23" s="17"/>
      <c r="L23" s="17"/>
      <c r="M23" s="17"/>
    </row>
    <row r="24" spans="1:13" ht="21.6" x14ac:dyDescent="0.3">
      <c r="A24" s="11" t="s">
        <v>40</v>
      </c>
      <c r="B24" s="11" t="s">
        <v>21</v>
      </c>
      <c r="C24" s="11" t="s">
        <v>42</v>
      </c>
      <c r="D24" s="25" t="s">
        <v>41</v>
      </c>
      <c r="E24" s="12"/>
      <c r="F24" s="12"/>
      <c r="G24" s="12"/>
      <c r="H24" s="12"/>
      <c r="I24" s="12"/>
      <c r="J24" s="12"/>
      <c r="K24" s="13">
        <f>K29</f>
        <v>1.3499999999999999</v>
      </c>
      <c r="L24" s="13">
        <f>L29</f>
        <v>130</v>
      </c>
      <c r="M24" s="13">
        <f>M29</f>
        <v>175.5</v>
      </c>
    </row>
    <row r="25" spans="1:13" ht="118.8" x14ac:dyDescent="0.3">
      <c r="A25" s="12"/>
      <c r="B25" s="12"/>
      <c r="C25" s="12"/>
      <c r="D25" s="14" t="s">
        <v>43</v>
      </c>
      <c r="E25" s="12"/>
      <c r="F25" s="12"/>
      <c r="G25" s="12"/>
      <c r="H25" s="12"/>
      <c r="I25" s="12"/>
      <c r="J25" s="12"/>
      <c r="K25" s="12"/>
      <c r="L25" s="12"/>
      <c r="M25" s="12"/>
    </row>
    <row r="26" spans="1:13" x14ac:dyDescent="0.3">
      <c r="A26" s="12"/>
      <c r="B26" s="12"/>
      <c r="C26" s="12"/>
      <c r="D26" s="14"/>
      <c r="E26" s="11" t="s">
        <v>44</v>
      </c>
      <c r="F26" s="12">
        <v>1</v>
      </c>
      <c r="G26" s="15">
        <v>2.5</v>
      </c>
      <c r="H26" s="15">
        <v>0.6</v>
      </c>
      <c r="I26" s="15">
        <v>0.3</v>
      </c>
      <c r="J26" s="13">
        <f>F26*(G26+ (G26= 0))*(H26+ (H26= 0))*(I26+ (I26= 0))</f>
        <v>0.44999999999999996</v>
      </c>
      <c r="K26" s="12"/>
      <c r="L26" s="12"/>
      <c r="M26" s="12"/>
    </row>
    <row r="27" spans="1:13" x14ac:dyDescent="0.3">
      <c r="A27" s="12"/>
      <c r="B27" s="12"/>
      <c r="C27" s="12"/>
      <c r="D27" s="14"/>
      <c r="E27" s="11" t="s">
        <v>45</v>
      </c>
      <c r="F27" s="12">
        <v>1</v>
      </c>
      <c r="G27" s="15">
        <v>2.5</v>
      </c>
      <c r="H27" s="15">
        <v>0.6</v>
      </c>
      <c r="I27" s="15">
        <v>0.3</v>
      </c>
      <c r="J27" s="13">
        <f>F27*(G27+ (G27= 0))*(H27+ (H27= 0))*(I27+ (I27= 0))</f>
        <v>0.44999999999999996</v>
      </c>
      <c r="K27" s="12"/>
      <c r="L27" s="12"/>
      <c r="M27" s="12"/>
    </row>
    <row r="28" spans="1:13" x14ac:dyDescent="0.3">
      <c r="A28" s="12"/>
      <c r="B28" s="12"/>
      <c r="C28" s="12"/>
      <c r="D28" s="14"/>
      <c r="E28" s="11" t="s">
        <v>46</v>
      </c>
      <c r="F28" s="12">
        <v>1</v>
      </c>
      <c r="G28" s="15">
        <v>2.5</v>
      </c>
      <c r="H28" s="15">
        <v>0.6</v>
      </c>
      <c r="I28" s="15">
        <v>0.3</v>
      </c>
      <c r="J28" s="13">
        <f>F28*(G28+ (G28= 0))*(H28+ (H28= 0))*(I28+ (I28= 0))</f>
        <v>0.44999999999999996</v>
      </c>
      <c r="K28" s="12"/>
      <c r="L28" s="12"/>
      <c r="M28" s="12"/>
    </row>
    <row r="29" spans="1:13" x14ac:dyDescent="0.3">
      <c r="A29" s="12"/>
      <c r="B29" s="12"/>
      <c r="C29" s="12"/>
      <c r="D29" s="14"/>
      <c r="E29" s="12"/>
      <c r="F29" s="12"/>
      <c r="G29" s="12"/>
      <c r="H29" s="12"/>
      <c r="I29" s="12"/>
      <c r="J29" s="16" t="s">
        <v>47</v>
      </c>
      <c r="K29" s="10">
        <f>SUM(J26:J28)</f>
        <v>1.3499999999999999</v>
      </c>
      <c r="L29" s="15">
        <v>130</v>
      </c>
      <c r="M29" s="10">
        <f>ROUND(L29*K29,2)</f>
        <v>175.5</v>
      </c>
    </row>
    <row r="30" spans="1:13" ht="1.05" customHeight="1" x14ac:dyDescent="0.3">
      <c r="A30" s="17"/>
      <c r="B30" s="17"/>
      <c r="C30" s="17"/>
      <c r="D30" s="26"/>
      <c r="E30" s="17"/>
      <c r="F30" s="17"/>
      <c r="G30" s="17"/>
      <c r="H30" s="17"/>
      <c r="I30" s="17"/>
      <c r="J30" s="17"/>
      <c r="K30" s="17"/>
      <c r="L30" s="17"/>
      <c r="M30" s="17"/>
    </row>
    <row r="31" spans="1:13" x14ac:dyDescent="0.3">
      <c r="A31" s="12"/>
      <c r="B31" s="12"/>
      <c r="C31" s="12"/>
      <c r="D31" s="14"/>
      <c r="E31" s="12"/>
      <c r="F31" s="12"/>
      <c r="G31" s="12"/>
      <c r="H31" s="12"/>
      <c r="I31" s="12"/>
      <c r="J31" s="16" t="s">
        <v>48</v>
      </c>
      <c r="K31" s="18">
        <v>1</v>
      </c>
      <c r="L31" s="10">
        <f>M8+M15+M22+M29</f>
        <v>47569.5</v>
      </c>
      <c r="M31" s="10">
        <f>ROUND(L31*K31,2)</f>
        <v>47569.5</v>
      </c>
    </row>
    <row r="32" spans="1:13" ht="1.05" customHeight="1" x14ac:dyDescent="0.3">
      <c r="A32" s="17"/>
      <c r="B32" s="17"/>
      <c r="C32" s="17"/>
      <c r="D32" s="26"/>
      <c r="E32" s="17"/>
      <c r="F32" s="17"/>
      <c r="G32" s="17"/>
      <c r="H32" s="17"/>
      <c r="I32" s="17"/>
      <c r="J32" s="17"/>
      <c r="K32" s="17"/>
      <c r="L32" s="17"/>
      <c r="M32" s="17"/>
    </row>
    <row r="33" spans="1:13" x14ac:dyDescent="0.3">
      <c r="A33" s="7" t="s">
        <v>49</v>
      </c>
      <c r="B33" s="7" t="s">
        <v>17</v>
      </c>
      <c r="C33" s="7" t="s">
        <v>18</v>
      </c>
      <c r="D33" s="24" t="s">
        <v>50</v>
      </c>
      <c r="E33" s="8"/>
      <c r="F33" s="8"/>
      <c r="G33" s="8"/>
      <c r="H33" s="8"/>
      <c r="I33" s="8"/>
      <c r="J33" s="8"/>
      <c r="K33" s="9">
        <f>K55</f>
        <v>1</v>
      </c>
      <c r="L33" s="10">
        <f>L55</f>
        <v>585885</v>
      </c>
      <c r="M33" s="10">
        <f>M55</f>
        <v>585885</v>
      </c>
    </row>
    <row r="34" spans="1:13" x14ac:dyDescent="0.3">
      <c r="A34" s="11" t="s">
        <v>51</v>
      </c>
      <c r="B34" s="11" t="s">
        <v>21</v>
      </c>
      <c r="C34" s="11" t="s">
        <v>6</v>
      </c>
      <c r="D34" s="25" t="s">
        <v>52</v>
      </c>
      <c r="E34" s="12"/>
      <c r="F34" s="12"/>
      <c r="G34" s="12"/>
      <c r="H34" s="12"/>
      <c r="I34" s="12"/>
      <c r="J34" s="12"/>
      <c r="K34" s="13">
        <f>K38</f>
        <v>2</v>
      </c>
      <c r="L34" s="13">
        <f>L38</f>
        <v>126550</v>
      </c>
      <c r="M34" s="13">
        <f>M38</f>
        <v>253100</v>
      </c>
    </row>
    <row r="35" spans="1:13" ht="409.6" x14ac:dyDescent="0.3">
      <c r="A35" s="12"/>
      <c r="B35" s="12"/>
      <c r="C35" s="12"/>
      <c r="D35" s="14" t="s">
        <v>53</v>
      </c>
      <c r="E35" s="12"/>
      <c r="F35" s="12"/>
      <c r="G35" s="12"/>
      <c r="H35" s="12"/>
      <c r="I35" s="12"/>
      <c r="J35" s="12"/>
      <c r="K35" s="12"/>
      <c r="L35" s="12"/>
      <c r="M35" s="12"/>
    </row>
    <row r="36" spans="1:13" x14ac:dyDescent="0.3">
      <c r="A36" s="12"/>
      <c r="B36" s="12"/>
      <c r="C36" s="12"/>
      <c r="D36" s="14"/>
      <c r="E36" s="11" t="s">
        <v>54</v>
      </c>
      <c r="F36" s="12">
        <v>1</v>
      </c>
      <c r="G36" s="15">
        <v>0</v>
      </c>
      <c r="H36" s="15">
        <v>0</v>
      </c>
      <c r="I36" s="15">
        <v>0</v>
      </c>
      <c r="J36" s="13">
        <f>F36*(G36+ (G36= 0))*(H36+ (H36= 0))*(I36+ (I36= 0))</f>
        <v>1</v>
      </c>
      <c r="K36" s="12"/>
      <c r="L36" s="12"/>
      <c r="M36" s="12"/>
    </row>
    <row r="37" spans="1:13" x14ac:dyDescent="0.3">
      <c r="A37" s="12"/>
      <c r="B37" s="12"/>
      <c r="C37" s="12"/>
      <c r="D37" s="14"/>
      <c r="E37" s="11" t="s">
        <v>55</v>
      </c>
      <c r="F37" s="12">
        <v>1</v>
      </c>
      <c r="G37" s="15">
        <v>0</v>
      </c>
      <c r="H37" s="15">
        <v>0</v>
      </c>
      <c r="I37" s="15">
        <v>0</v>
      </c>
      <c r="J37" s="13">
        <f>F37*(G37+ (G37= 0))*(H37+ (H37= 0))*(I37+ (I37= 0))</f>
        <v>1</v>
      </c>
      <c r="K37" s="12"/>
      <c r="L37" s="12"/>
      <c r="M37" s="12"/>
    </row>
    <row r="38" spans="1:13" x14ac:dyDescent="0.3">
      <c r="A38" s="12"/>
      <c r="B38" s="12"/>
      <c r="C38" s="12"/>
      <c r="D38" s="14"/>
      <c r="E38" s="12"/>
      <c r="F38" s="12"/>
      <c r="G38" s="12"/>
      <c r="H38" s="12"/>
      <c r="I38" s="12"/>
      <c r="J38" s="16" t="s">
        <v>56</v>
      </c>
      <c r="K38" s="10">
        <f>SUM(J36:J37)</f>
        <v>2</v>
      </c>
      <c r="L38" s="15">
        <v>126550</v>
      </c>
      <c r="M38" s="10">
        <f>ROUND(L38*K38,2)</f>
        <v>253100</v>
      </c>
    </row>
    <row r="39" spans="1:13" ht="1.05" customHeight="1" x14ac:dyDescent="0.3">
      <c r="A39" s="17"/>
      <c r="B39" s="17"/>
      <c r="C39" s="17"/>
      <c r="D39" s="26"/>
      <c r="E39" s="17"/>
      <c r="F39" s="17"/>
      <c r="G39" s="17"/>
      <c r="H39" s="17"/>
      <c r="I39" s="17"/>
      <c r="J39" s="17"/>
      <c r="K39" s="17"/>
      <c r="L39" s="17"/>
      <c r="M39" s="17"/>
    </row>
    <row r="40" spans="1:13" x14ac:dyDescent="0.3">
      <c r="A40" s="11" t="s">
        <v>57</v>
      </c>
      <c r="B40" s="11" t="s">
        <v>21</v>
      </c>
      <c r="C40" s="11" t="s">
        <v>6</v>
      </c>
      <c r="D40" s="25" t="s">
        <v>58</v>
      </c>
      <c r="E40" s="12"/>
      <c r="F40" s="12"/>
      <c r="G40" s="12"/>
      <c r="H40" s="12"/>
      <c r="I40" s="12"/>
      <c r="J40" s="12"/>
      <c r="K40" s="13">
        <f>K43</f>
        <v>1</v>
      </c>
      <c r="L40" s="13">
        <f>L43</f>
        <v>126490</v>
      </c>
      <c r="M40" s="13">
        <f>M43</f>
        <v>126490</v>
      </c>
    </row>
    <row r="41" spans="1:13" ht="409.6" x14ac:dyDescent="0.3">
      <c r="A41" s="12"/>
      <c r="B41" s="12"/>
      <c r="C41" s="12"/>
      <c r="D41" s="14" t="s">
        <v>59</v>
      </c>
      <c r="E41" s="12"/>
      <c r="F41" s="12"/>
      <c r="G41" s="12"/>
      <c r="H41" s="12"/>
      <c r="I41" s="12"/>
      <c r="J41" s="12"/>
      <c r="K41" s="12"/>
      <c r="L41" s="12"/>
      <c r="M41" s="12"/>
    </row>
    <row r="42" spans="1:13" x14ac:dyDescent="0.3">
      <c r="A42" s="12"/>
      <c r="B42" s="12"/>
      <c r="C42" s="12"/>
      <c r="D42" s="14"/>
      <c r="E42" s="11" t="s">
        <v>60</v>
      </c>
      <c r="F42" s="12">
        <v>1</v>
      </c>
      <c r="G42" s="15">
        <v>0</v>
      </c>
      <c r="H42" s="15">
        <v>0</v>
      </c>
      <c r="I42" s="15">
        <v>0</v>
      </c>
      <c r="J42" s="13">
        <f>F42*(G42+ (G42= 0))*(H42+ (H42= 0))*(I42+ (I42= 0))</f>
        <v>1</v>
      </c>
      <c r="K42" s="12"/>
      <c r="L42" s="12"/>
      <c r="M42" s="12"/>
    </row>
    <row r="43" spans="1:13" x14ac:dyDescent="0.3">
      <c r="A43" s="12"/>
      <c r="B43" s="12"/>
      <c r="C43" s="12"/>
      <c r="D43" s="14"/>
      <c r="E43" s="12"/>
      <c r="F43" s="12"/>
      <c r="G43" s="12"/>
      <c r="H43" s="12"/>
      <c r="I43" s="12"/>
      <c r="J43" s="16" t="s">
        <v>61</v>
      </c>
      <c r="K43" s="10">
        <f>SUM(J42:J42)</f>
        <v>1</v>
      </c>
      <c r="L43" s="15">
        <v>126490</v>
      </c>
      <c r="M43" s="10">
        <f>ROUND(L43*K43,2)</f>
        <v>126490</v>
      </c>
    </row>
    <row r="44" spans="1:13" ht="1.05" customHeight="1" x14ac:dyDescent="0.3">
      <c r="A44" s="17"/>
      <c r="B44" s="17"/>
      <c r="C44" s="17"/>
      <c r="D44" s="26"/>
      <c r="E44" s="17"/>
      <c r="F44" s="17"/>
      <c r="G44" s="17"/>
      <c r="H44" s="17"/>
      <c r="I44" s="17"/>
      <c r="J44" s="17"/>
      <c r="K44" s="17"/>
      <c r="L44" s="17"/>
      <c r="M44" s="17"/>
    </row>
    <row r="45" spans="1:13" x14ac:dyDescent="0.3">
      <c r="A45" s="11" t="s">
        <v>62</v>
      </c>
      <c r="B45" s="11" t="s">
        <v>21</v>
      </c>
      <c r="C45" s="11" t="s">
        <v>6</v>
      </c>
      <c r="D45" s="25" t="s">
        <v>63</v>
      </c>
      <c r="E45" s="12"/>
      <c r="F45" s="12"/>
      <c r="G45" s="12"/>
      <c r="H45" s="12"/>
      <c r="I45" s="12"/>
      <c r="J45" s="12"/>
      <c r="K45" s="13">
        <f>K48</f>
        <v>1</v>
      </c>
      <c r="L45" s="13">
        <f>L48</f>
        <v>132445</v>
      </c>
      <c r="M45" s="13">
        <f>M48</f>
        <v>132445</v>
      </c>
    </row>
    <row r="46" spans="1:13" ht="409.6" x14ac:dyDescent="0.3">
      <c r="A46" s="12"/>
      <c r="B46" s="12"/>
      <c r="C46" s="12"/>
      <c r="D46" s="14" t="s">
        <v>64</v>
      </c>
      <c r="E46" s="12"/>
      <c r="F46" s="12"/>
      <c r="G46" s="12"/>
      <c r="H46" s="12"/>
      <c r="I46" s="12"/>
      <c r="J46" s="12"/>
      <c r="K46" s="12"/>
      <c r="L46" s="12"/>
      <c r="M46" s="12"/>
    </row>
    <row r="47" spans="1:13" x14ac:dyDescent="0.3">
      <c r="A47" s="12"/>
      <c r="B47" s="12"/>
      <c r="C47" s="12"/>
      <c r="D47" s="14"/>
      <c r="E47" s="11" t="s">
        <v>65</v>
      </c>
      <c r="F47" s="12">
        <v>1</v>
      </c>
      <c r="G47" s="15">
        <v>0</v>
      </c>
      <c r="H47" s="15">
        <v>0</v>
      </c>
      <c r="I47" s="15">
        <v>0</v>
      </c>
      <c r="J47" s="13">
        <f>F47*(G47+ (G47= 0))*(H47+ (H47= 0))*(I47+ (I47= 0))</f>
        <v>1</v>
      </c>
      <c r="K47" s="12"/>
      <c r="L47" s="12"/>
      <c r="M47" s="12"/>
    </row>
    <row r="48" spans="1:13" x14ac:dyDescent="0.3">
      <c r="A48" s="12"/>
      <c r="B48" s="12"/>
      <c r="C48" s="12"/>
      <c r="D48" s="14"/>
      <c r="E48" s="12"/>
      <c r="F48" s="12"/>
      <c r="G48" s="12"/>
      <c r="H48" s="12"/>
      <c r="I48" s="12"/>
      <c r="J48" s="16" t="s">
        <v>66</v>
      </c>
      <c r="K48" s="10">
        <f>SUM(J47:J47)</f>
        <v>1</v>
      </c>
      <c r="L48" s="15">
        <v>132445</v>
      </c>
      <c r="M48" s="10">
        <f>ROUND(L48*K48,2)</f>
        <v>132445</v>
      </c>
    </row>
    <row r="49" spans="1:13" ht="1.05" customHeight="1" x14ac:dyDescent="0.3">
      <c r="A49" s="17"/>
      <c r="B49" s="17"/>
      <c r="C49" s="17"/>
      <c r="D49" s="26"/>
      <c r="E49" s="17"/>
      <c r="F49" s="17"/>
      <c r="G49" s="17"/>
      <c r="H49" s="17"/>
      <c r="I49" s="17"/>
      <c r="J49" s="17"/>
      <c r="K49" s="17"/>
      <c r="L49" s="17"/>
      <c r="M49" s="17"/>
    </row>
    <row r="50" spans="1:13" x14ac:dyDescent="0.3">
      <c r="A50" s="11" t="s">
        <v>67</v>
      </c>
      <c r="B50" s="11" t="s">
        <v>21</v>
      </c>
      <c r="C50" s="11" t="s">
        <v>6</v>
      </c>
      <c r="D50" s="25" t="s">
        <v>68</v>
      </c>
      <c r="E50" s="12"/>
      <c r="F50" s="12"/>
      <c r="G50" s="12"/>
      <c r="H50" s="12"/>
      <c r="I50" s="12"/>
      <c r="J50" s="12"/>
      <c r="K50" s="13">
        <f>K53</f>
        <v>1</v>
      </c>
      <c r="L50" s="13">
        <f>L53</f>
        <v>73850</v>
      </c>
      <c r="M50" s="13">
        <f>M53</f>
        <v>73850</v>
      </c>
    </row>
    <row r="51" spans="1:13" ht="409.6" x14ac:dyDescent="0.3">
      <c r="A51" s="12"/>
      <c r="B51" s="12"/>
      <c r="C51" s="12"/>
      <c r="D51" s="14" t="s">
        <v>69</v>
      </c>
      <c r="E51" s="12"/>
      <c r="F51" s="12"/>
      <c r="G51" s="12"/>
      <c r="H51" s="12"/>
      <c r="I51" s="12"/>
      <c r="J51" s="12"/>
      <c r="K51" s="12"/>
      <c r="L51" s="12"/>
      <c r="M51" s="12"/>
    </row>
    <row r="52" spans="1:13" x14ac:dyDescent="0.3">
      <c r="A52" s="12"/>
      <c r="B52" s="12"/>
      <c r="C52" s="12"/>
      <c r="D52" s="14"/>
      <c r="E52" s="11" t="s">
        <v>65</v>
      </c>
      <c r="F52" s="12">
        <v>1</v>
      </c>
      <c r="G52" s="15">
        <v>0</v>
      </c>
      <c r="H52" s="15">
        <v>0</v>
      </c>
      <c r="I52" s="15">
        <v>0</v>
      </c>
      <c r="J52" s="13">
        <f>F52*(G52+ (G52= 0))*(H52+ (H52= 0))*(I52+ (I52= 0))</f>
        <v>1</v>
      </c>
      <c r="K52" s="12"/>
      <c r="L52" s="12"/>
      <c r="M52" s="12"/>
    </row>
    <row r="53" spans="1:13" x14ac:dyDescent="0.3">
      <c r="A53" s="12"/>
      <c r="B53" s="12"/>
      <c r="C53" s="12"/>
      <c r="D53" s="14"/>
      <c r="E53" s="12"/>
      <c r="F53" s="12"/>
      <c r="G53" s="12"/>
      <c r="H53" s="12"/>
      <c r="I53" s="12"/>
      <c r="J53" s="16" t="s">
        <v>70</v>
      </c>
      <c r="K53" s="10">
        <f>SUM(J52:J52)</f>
        <v>1</v>
      </c>
      <c r="L53" s="15">
        <v>73850</v>
      </c>
      <c r="M53" s="10">
        <f>ROUND(L53*K53,2)</f>
        <v>73850</v>
      </c>
    </row>
    <row r="54" spans="1:13" ht="1.05" customHeight="1" x14ac:dyDescent="0.3">
      <c r="A54" s="17"/>
      <c r="B54" s="17"/>
      <c r="C54" s="17"/>
      <c r="D54" s="26"/>
      <c r="E54" s="17"/>
      <c r="F54" s="17"/>
      <c r="G54" s="17"/>
      <c r="H54" s="17"/>
      <c r="I54" s="17"/>
      <c r="J54" s="17"/>
      <c r="K54" s="17"/>
      <c r="L54" s="17"/>
      <c r="M54" s="17"/>
    </row>
    <row r="55" spans="1:13" x14ac:dyDescent="0.3">
      <c r="A55" s="12"/>
      <c r="B55" s="12"/>
      <c r="C55" s="12"/>
      <c r="D55" s="14"/>
      <c r="E55" s="12"/>
      <c r="F55" s="12"/>
      <c r="G55" s="12"/>
      <c r="H55" s="12"/>
      <c r="I55" s="12"/>
      <c r="J55" s="16" t="s">
        <v>71</v>
      </c>
      <c r="K55" s="18">
        <v>1</v>
      </c>
      <c r="L55" s="10">
        <f>M38+M43+M48+M53</f>
        <v>585885</v>
      </c>
      <c r="M55" s="10">
        <f>ROUND(L55*K55,2)</f>
        <v>585885</v>
      </c>
    </row>
    <row r="56" spans="1:13" ht="1.05" customHeight="1" x14ac:dyDescent="0.3">
      <c r="A56" s="17"/>
      <c r="B56" s="17"/>
      <c r="C56" s="17"/>
      <c r="D56" s="26"/>
      <c r="E56" s="17"/>
      <c r="F56" s="17"/>
      <c r="G56" s="17"/>
      <c r="H56" s="17"/>
      <c r="I56" s="17"/>
      <c r="J56" s="17"/>
      <c r="K56" s="17"/>
      <c r="L56" s="17"/>
      <c r="M56" s="17"/>
    </row>
    <row r="57" spans="1:13" ht="21.6" x14ac:dyDescent="0.3">
      <c r="A57" s="7" t="s">
        <v>72</v>
      </c>
      <c r="B57" s="7" t="s">
        <v>17</v>
      </c>
      <c r="C57" s="7" t="s">
        <v>18</v>
      </c>
      <c r="D57" s="24" t="s">
        <v>73</v>
      </c>
      <c r="E57" s="8"/>
      <c r="F57" s="8"/>
      <c r="G57" s="8"/>
      <c r="H57" s="8"/>
      <c r="I57" s="8"/>
      <c r="J57" s="8"/>
      <c r="K57" s="9">
        <f>K89</f>
        <v>1</v>
      </c>
      <c r="L57" s="10">
        <f>L89</f>
        <v>5267.11</v>
      </c>
      <c r="M57" s="10">
        <f>M89</f>
        <v>5267.11</v>
      </c>
    </row>
    <row r="58" spans="1:13" x14ac:dyDescent="0.3">
      <c r="A58" s="11" t="s">
        <v>74</v>
      </c>
      <c r="B58" s="11" t="s">
        <v>21</v>
      </c>
      <c r="C58" s="11" t="s">
        <v>76</v>
      </c>
      <c r="D58" s="25" t="s">
        <v>75</v>
      </c>
      <c r="E58" s="12"/>
      <c r="F58" s="12"/>
      <c r="G58" s="12"/>
      <c r="H58" s="12"/>
      <c r="I58" s="12"/>
      <c r="J58" s="12"/>
      <c r="K58" s="13">
        <f>K63</f>
        <v>8.25</v>
      </c>
      <c r="L58" s="13">
        <f>L63</f>
        <v>127.57</v>
      </c>
      <c r="M58" s="13">
        <f>M63</f>
        <v>1052.45</v>
      </c>
    </row>
    <row r="59" spans="1:13" ht="140.4" x14ac:dyDescent="0.3">
      <c r="A59" s="12"/>
      <c r="B59" s="12"/>
      <c r="C59" s="12"/>
      <c r="D59" s="14" t="s">
        <v>77</v>
      </c>
      <c r="E59" s="12"/>
      <c r="F59" s="12"/>
      <c r="G59" s="12"/>
      <c r="H59" s="12"/>
      <c r="I59" s="12"/>
      <c r="J59" s="12"/>
      <c r="K59" s="12"/>
      <c r="L59" s="12"/>
      <c r="M59" s="12"/>
    </row>
    <row r="60" spans="1:13" x14ac:dyDescent="0.3">
      <c r="A60" s="12"/>
      <c r="B60" s="12"/>
      <c r="C60" s="12"/>
      <c r="D60" s="14"/>
      <c r="E60" s="11" t="s">
        <v>78</v>
      </c>
      <c r="F60" s="12">
        <v>1</v>
      </c>
      <c r="G60" s="15">
        <v>2.5</v>
      </c>
      <c r="H60" s="15">
        <v>1.1000000000000001</v>
      </c>
      <c r="I60" s="15">
        <v>0</v>
      </c>
      <c r="J60" s="13">
        <f>F60*(G60+ (G60= 0))*(H60+ (H60= 0))*(I60+ (I60= 0))</f>
        <v>2.75</v>
      </c>
      <c r="K60" s="12"/>
      <c r="L60" s="12"/>
      <c r="M60" s="12"/>
    </row>
    <row r="61" spans="1:13" x14ac:dyDescent="0.3">
      <c r="A61" s="12"/>
      <c r="B61" s="12"/>
      <c r="C61" s="12"/>
      <c r="D61" s="14"/>
      <c r="E61" s="11" t="s">
        <v>79</v>
      </c>
      <c r="F61" s="12">
        <v>1</v>
      </c>
      <c r="G61" s="15">
        <v>2.5</v>
      </c>
      <c r="H61" s="15">
        <v>1.1000000000000001</v>
      </c>
      <c r="I61" s="15">
        <v>0</v>
      </c>
      <c r="J61" s="13">
        <f>F61*(G61+ (G61= 0))*(H61+ (H61= 0))*(I61+ (I61= 0))</f>
        <v>2.75</v>
      </c>
      <c r="K61" s="12"/>
      <c r="L61" s="12"/>
      <c r="M61" s="12"/>
    </row>
    <row r="62" spans="1:13" x14ac:dyDescent="0.3">
      <c r="A62" s="12"/>
      <c r="B62" s="12"/>
      <c r="C62" s="12"/>
      <c r="D62" s="14"/>
      <c r="E62" s="11" t="s">
        <v>80</v>
      </c>
      <c r="F62" s="12">
        <v>1</v>
      </c>
      <c r="G62" s="15">
        <v>2.5</v>
      </c>
      <c r="H62" s="15">
        <v>1.1000000000000001</v>
      </c>
      <c r="I62" s="15">
        <v>0</v>
      </c>
      <c r="J62" s="13">
        <f>F62*(G62+ (G62= 0))*(H62+ (H62= 0))*(I62+ (I62= 0))</f>
        <v>2.75</v>
      </c>
      <c r="K62" s="12"/>
      <c r="L62" s="12"/>
      <c r="M62" s="12"/>
    </row>
    <row r="63" spans="1:13" x14ac:dyDescent="0.3">
      <c r="A63" s="12"/>
      <c r="B63" s="12"/>
      <c r="C63" s="12"/>
      <c r="D63" s="14"/>
      <c r="E63" s="12"/>
      <c r="F63" s="12"/>
      <c r="G63" s="12"/>
      <c r="H63" s="12"/>
      <c r="I63" s="12"/>
      <c r="J63" s="16" t="s">
        <v>81</v>
      </c>
      <c r="K63" s="10">
        <f>SUM(J60:J62)</f>
        <v>8.25</v>
      </c>
      <c r="L63" s="15">
        <v>127.57</v>
      </c>
      <c r="M63" s="10">
        <f>ROUND(L63*K63,2)</f>
        <v>1052.45</v>
      </c>
    </row>
    <row r="64" spans="1:13" ht="1.05" customHeight="1" x14ac:dyDescent="0.3">
      <c r="A64" s="17"/>
      <c r="B64" s="17"/>
      <c r="C64" s="17"/>
      <c r="D64" s="26"/>
      <c r="E64" s="17"/>
      <c r="F64" s="17"/>
      <c r="G64" s="17"/>
      <c r="H64" s="17"/>
      <c r="I64" s="17"/>
      <c r="J64" s="17"/>
      <c r="K64" s="17"/>
      <c r="L64" s="17"/>
      <c r="M64" s="17"/>
    </row>
    <row r="65" spans="1:13" x14ac:dyDescent="0.3">
      <c r="A65" s="11" t="s">
        <v>82</v>
      </c>
      <c r="B65" s="11" t="s">
        <v>21</v>
      </c>
      <c r="C65" s="11" t="s">
        <v>84</v>
      </c>
      <c r="D65" s="25" t="s">
        <v>83</v>
      </c>
      <c r="E65" s="12"/>
      <c r="F65" s="12"/>
      <c r="G65" s="12"/>
      <c r="H65" s="12"/>
      <c r="I65" s="12"/>
      <c r="J65" s="12"/>
      <c r="K65" s="13">
        <f>K70</f>
        <v>16.5</v>
      </c>
      <c r="L65" s="13">
        <f>L70</f>
        <v>95</v>
      </c>
      <c r="M65" s="13">
        <f>M70</f>
        <v>1567.5</v>
      </c>
    </row>
    <row r="66" spans="1:13" ht="140.4" x14ac:dyDescent="0.3">
      <c r="A66" s="12"/>
      <c r="B66" s="12"/>
      <c r="C66" s="12"/>
      <c r="D66" s="14" t="s">
        <v>85</v>
      </c>
      <c r="E66" s="12"/>
      <c r="F66" s="12"/>
      <c r="G66" s="12"/>
      <c r="H66" s="12"/>
      <c r="I66" s="12"/>
      <c r="J66" s="12"/>
      <c r="K66" s="12"/>
      <c r="L66" s="12"/>
      <c r="M66" s="12"/>
    </row>
    <row r="67" spans="1:13" x14ac:dyDescent="0.3">
      <c r="A67" s="12"/>
      <c r="B67" s="12"/>
      <c r="C67" s="12"/>
      <c r="D67" s="14"/>
      <c r="E67" s="11" t="s">
        <v>78</v>
      </c>
      <c r="F67" s="12">
        <v>1</v>
      </c>
      <c r="G67" s="15">
        <v>5.5</v>
      </c>
      <c r="H67" s="15">
        <v>0</v>
      </c>
      <c r="I67" s="15">
        <v>0</v>
      </c>
      <c r="J67" s="13">
        <f>F67*(G67+ (G67= 0))*(H67+ (H67= 0))*(I67+ (I67= 0))</f>
        <v>5.5</v>
      </c>
      <c r="K67" s="12"/>
      <c r="L67" s="12"/>
      <c r="M67" s="12"/>
    </row>
    <row r="68" spans="1:13" x14ac:dyDescent="0.3">
      <c r="A68" s="12"/>
      <c r="B68" s="12"/>
      <c r="C68" s="12"/>
      <c r="D68" s="14"/>
      <c r="E68" s="11" t="s">
        <v>79</v>
      </c>
      <c r="F68" s="12">
        <v>1</v>
      </c>
      <c r="G68" s="15">
        <v>5.5</v>
      </c>
      <c r="H68" s="15">
        <v>0</v>
      </c>
      <c r="I68" s="15">
        <v>0</v>
      </c>
      <c r="J68" s="13">
        <f>F68*(G68+ (G68= 0))*(H68+ (H68= 0))*(I68+ (I68= 0))</f>
        <v>5.5</v>
      </c>
      <c r="K68" s="12"/>
      <c r="L68" s="12"/>
      <c r="M68" s="12"/>
    </row>
    <row r="69" spans="1:13" x14ac:dyDescent="0.3">
      <c r="A69" s="12"/>
      <c r="B69" s="12"/>
      <c r="C69" s="12"/>
      <c r="D69" s="14"/>
      <c r="E69" s="11" t="s">
        <v>80</v>
      </c>
      <c r="F69" s="12">
        <v>1</v>
      </c>
      <c r="G69" s="15">
        <v>5.5</v>
      </c>
      <c r="H69" s="15">
        <v>0</v>
      </c>
      <c r="I69" s="15">
        <v>0</v>
      </c>
      <c r="J69" s="13">
        <f>F69*(G69+ (G69= 0))*(H69+ (H69= 0))*(I69+ (I69= 0))</f>
        <v>5.5</v>
      </c>
      <c r="K69" s="12"/>
      <c r="L69" s="12"/>
      <c r="M69" s="12"/>
    </row>
    <row r="70" spans="1:13" x14ac:dyDescent="0.3">
      <c r="A70" s="12"/>
      <c r="B70" s="12"/>
      <c r="C70" s="12"/>
      <c r="D70" s="14"/>
      <c r="E70" s="12"/>
      <c r="F70" s="12"/>
      <c r="G70" s="12"/>
      <c r="H70" s="12"/>
      <c r="I70" s="12"/>
      <c r="J70" s="16" t="s">
        <v>86</v>
      </c>
      <c r="K70" s="10">
        <f>SUM(J67:J69)</f>
        <v>16.5</v>
      </c>
      <c r="L70" s="15">
        <v>95</v>
      </c>
      <c r="M70" s="10">
        <f>ROUND(L70*K70,2)</f>
        <v>1567.5</v>
      </c>
    </row>
    <row r="71" spans="1:13" ht="1.05" customHeight="1" x14ac:dyDescent="0.3">
      <c r="A71" s="17"/>
      <c r="B71" s="17"/>
      <c r="C71" s="17"/>
      <c r="D71" s="26"/>
      <c r="E71" s="17"/>
      <c r="F71" s="17"/>
      <c r="G71" s="17"/>
      <c r="H71" s="17"/>
      <c r="I71" s="17"/>
      <c r="J71" s="17"/>
      <c r="K71" s="17"/>
      <c r="L71" s="17"/>
      <c r="M71" s="17"/>
    </row>
    <row r="72" spans="1:13" ht="21.6" x14ac:dyDescent="0.3">
      <c r="A72" s="11" t="s">
        <v>87</v>
      </c>
      <c r="B72" s="11" t="s">
        <v>21</v>
      </c>
      <c r="C72" s="11" t="s">
        <v>84</v>
      </c>
      <c r="D72" s="25" t="s">
        <v>88</v>
      </c>
      <c r="E72" s="12"/>
      <c r="F72" s="12"/>
      <c r="G72" s="12"/>
      <c r="H72" s="12"/>
      <c r="I72" s="12"/>
      <c r="J72" s="12"/>
      <c r="K72" s="13">
        <f>K77</f>
        <v>23.6</v>
      </c>
      <c r="L72" s="13">
        <f>L77</f>
        <v>93.1</v>
      </c>
      <c r="M72" s="13">
        <f>M77</f>
        <v>2197.16</v>
      </c>
    </row>
    <row r="73" spans="1:13" ht="237.6" x14ac:dyDescent="0.3">
      <c r="A73" s="12"/>
      <c r="B73" s="12"/>
      <c r="C73" s="12"/>
      <c r="D73" s="14" t="s">
        <v>89</v>
      </c>
      <c r="E73" s="12"/>
      <c r="F73" s="12"/>
      <c r="G73" s="12"/>
      <c r="H73" s="12"/>
      <c r="I73" s="12"/>
      <c r="J73" s="12"/>
      <c r="K73" s="12"/>
      <c r="L73" s="12"/>
      <c r="M73" s="12"/>
    </row>
    <row r="74" spans="1:13" x14ac:dyDescent="0.3">
      <c r="A74" s="12"/>
      <c r="B74" s="12"/>
      <c r="C74" s="12"/>
      <c r="D74" s="14"/>
      <c r="E74" s="11" t="s">
        <v>90</v>
      </c>
      <c r="F74" s="12">
        <v>1</v>
      </c>
      <c r="G74" s="15">
        <v>13.1</v>
      </c>
      <c r="H74" s="15">
        <v>0</v>
      </c>
      <c r="I74" s="15">
        <v>0</v>
      </c>
      <c r="J74" s="13">
        <f>F74*(G74+ (G74= 0))*(H74+ (H74= 0))*(I74+ (I74= 0))</f>
        <v>13.1</v>
      </c>
      <c r="K74" s="12"/>
      <c r="L74" s="12"/>
      <c r="M74" s="12"/>
    </row>
    <row r="75" spans="1:13" x14ac:dyDescent="0.3">
      <c r="A75" s="12"/>
      <c r="B75" s="12"/>
      <c r="C75" s="12"/>
      <c r="D75" s="14"/>
      <c r="E75" s="11" t="s">
        <v>91</v>
      </c>
      <c r="F75" s="12">
        <v>3</v>
      </c>
      <c r="G75" s="15">
        <v>2.5</v>
      </c>
      <c r="H75" s="15">
        <v>0</v>
      </c>
      <c r="I75" s="15">
        <v>0</v>
      </c>
      <c r="J75" s="13">
        <f>F75*(G75+ (G75= 0))*(H75+ (H75= 0))*(I75+ (I75= 0))</f>
        <v>7.5</v>
      </c>
      <c r="K75" s="12"/>
      <c r="L75" s="12"/>
      <c r="M75" s="12"/>
    </row>
    <row r="76" spans="1:13" x14ac:dyDescent="0.3">
      <c r="A76" s="12"/>
      <c r="B76" s="12"/>
      <c r="C76" s="12"/>
      <c r="D76" s="14"/>
      <c r="E76" s="11" t="s">
        <v>92</v>
      </c>
      <c r="F76" s="12">
        <v>2</v>
      </c>
      <c r="G76" s="15">
        <v>1.5</v>
      </c>
      <c r="H76" s="15">
        <v>0</v>
      </c>
      <c r="I76" s="15">
        <v>0</v>
      </c>
      <c r="J76" s="13">
        <f>F76*(G76+ (G76= 0))*(H76+ (H76= 0))*(I76+ (I76= 0))</f>
        <v>3</v>
      </c>
      <c r="K76" s="12"/>
      <c r="L76" s="12"/>
      <c r="M76" s="12"/>
    </row>
    <row r="77" spans="1:13" x14ac:dyDescent="0.3">
      <c r="A77" s="12"/>
      <c r="B77" s="12"/>
      <c r="C77" s="12"/>
      <c r="D77" s="14"/>
      <c r="E77" s="12"/>
      <c r="F77" s="12"/>
      <c r="G77" s="12"/>
      <c r="H77" s="12"/>
      <c r="I77" s="12"/>
      <c r="J77" s="16" t="s">
        <v>93</v>
      </c>
      <c r="K77" s="10">
        <f>SUM(J74:J76)</f>
        <v>23.6</v>
      </c>
      <c r="L77" s="15">
        <v>93.1</v>
      </c>
      <c r="M77" s="10">
        <f>ROUND(L77*K77,2)</f>
        <v>2197.16</v>
      </c>
    </row>
    <row r="78" spans="1:13" ht="1.05" customHeight="1" x14ac:dyDescent="0.3">
      <c r="A78" s="17"/>
      <c r="B78" s="17"/>
      <c r="C78" s="17"/>
      <c r="D78" s="26"/>
      <c r="E78" s="17"/>
      <c r="F78" s="17"/>
      <c r="G78" s="17"/>
      <c r="H78" s="17"/>
      <c r="I78" s="17"/>
      <c r="J78" s="17"/>
      <c r="K78" s="17"/>
      <c r="L78" s="17"/>
      <c r="M78" s="17"/>
    </row>
    <row r="79" spans="1:13" x14ac:dyDescent="0.3">
      <c r="A79" s="11" t="s">
        <v>94</v>
      </c>
      <c r="B79" s="11" t="s">
        <v>21</v>
      </c>
      <c r="C79" s="11" t="s">
        <v>22</v>
      </c>
      <c r="D79" s="25" t="s">
        <v>95</v>
      </c>
      <c r="E79" s="12"/>
      <c r="F79" s="12"/>
      <c r="G79" s="12"/>
      <c r="H79" s="12"/>
      <c r="I79" s="12"/>
      <c r="J79" s="12"/>
      <c r="K79" s="13">
        <f>K82</f>
        <v>1</v>
      </c>
      <c r="L79" s="13">
        <f>L82</f>
        <v>230</v>
      </c>
      <c r="M79" s="13">
        <f>M82</f>
        <v>230</v>
      </c>
    </row>
    <row r="80" spans="1:13" ht="75.599999999999994" x14ac:dyDescent="0.3">
      <c r="A80" s="12"/>
      <c r="B80" s="12"/>
      <c r="C80" s="12"/>
      <c r="D80" s="14" t="s">
        <v>96</v>
      </c>
      <c r="E80" s="12"/>
      <c r="F80" s="12"/>
      <c r="G80" s="12"/>
      <c r="H80" s="12"/>
      <c r="I80" s="12"/>
      <c r="J80" s="12"/>
      <c r="K80" s="12"/>
      <c r="L80" s="12"/>
      <c r="M80" s="12"/>
    </row>
    <row r="81" spans="1:13" x14ac:dyDescent="0.3">
      <c r="A81" s="12"/>
      <c r="B81" s="12"/>
      <c r="C81" s="12"/>
      <c r="D81" s="14"/>
      <c r="E81" s="11" t="s">
        <v>97</v>
      </c>
      <c r="F81" s="12">
        <v>1</v>
      </c>
      <c r="G81" s="15">
        <v>0</v>
      </c>
      <c r="H81" s="15">
        <v>0</v>
      </c>
      <c r="I81" s="15">
        <v>0</v>
      </c>
      <c r="J81" s="13">
        <f>F81*(G81+ (G81= 0))*(H81+ (H81= 0))*(I81+ (I81= 0))</f>
        <v>1</v>
      </c>
      <c r="K81" s="12"/>
      <c r="L81" s="12"/>
      <c r="M81" s="12"/>
    </row>
    <row r="82" spans="1:13" x14ac:dyDescent="0.3">
      <c r="A82" s="12"/>
      <c r="B82" s="12"/>
      <c r="C82" s="12"/>
      <c r="D82" s="14"/>
      <c r="E82" s="12"/>
      <c r="F82" s="12"/>
      <c r="G82" s="12"/>
      <c r="H82" s="12"/>
      <c r="I82" s="12"/>
      <c r="J82" s="16" t="s">
        <v>98</v>
      </c>
      <c r="K82" s="10">
        <f>SUM(J81:J81)</f>
        <v>1</v>
      </c>
      <c r="L82" s="15">
        <v>230</v>
      </c>
      <c r="M82" s="10">
        <f>ROUND(L82*K82,2)</f>
        <v>230</v>
      </c>
    </row>
    <row r="83" spans="1:13" ht="1.05" customHeight="1" x14ac:dyDescent="0.3">
      <c r="A83" s="17"/>
      <c r="B83" s="17"/>
      <c r="C83" s="17"/>
      <c r="D83" s="26"/>
      <c r="E83" s="17"/>
      <c r="F83" s="17"/>
      <c r="G83" s="17"/>
      <c r="H83" s="17"/>
      <c r="I83" s="17"/>
      <c r="J83" s="17"/>
      <c r="K83" s="17"/>
      <c r="L83" s="17"/>
      <c r="M83" s="17"/>
    </row>
    <row r="84" spans="1:13" x14ac:dyDescent="0.3">
      <c r="A84" s="11" t="s">
        <v>99</v>
      </c>
      <c r="B84" s="11" t="s">
        <v>21</v>
      </c>
      <c r="C84" s="11" t="s">
        <v>22</v>
      </c>
      <c r="D84" s="25" t="s">
        <v>100</v>
      </c>
      <c r="E84" s="12"/>
      <c r="F84" s="12"/>
      <c r="G84" s="12"/>
      <c r="H84" s="12"/>
      <c r="I84" s="12"/>
      <c r="J84" s="12"/>
      <c r="K84" s="13">
        <f>K87</f>
        <v>1</v>
      </c>
      <c r="L84" s="13">
        <f>L87</f>
        <v>220</v>
      </c>
      <c r="M84" s="13">
        <f>M87</f>
        <v>220</v>
      </c>
    </row>
    <row r="85" spans="1:13" ht="129.6" x14ac:dyDescent="0.3">
      <c r="A85" s="12"/>
      <c r="B85" s="12"/>
      <c r="C85" s="12"/>
      <c r="D85" s="14" t="s">
        <v>101</v>
      </c>
      <c r="E85" s="12"/>
      <c r="F85" s="12"/>
      <c r="G85" s="12"/>
      <c r="H85" s="12"/>
      <c r="I85" s="12"/>
      <c r="J85" s="12"/>
      <c r="K85" s="12"/>
      <c r="L85" s="12"/>
      <c r="M85" s="12"/>
    </row>
    <row r="86" spans="1:13" x14ac:dyDescent="0.3">
      <c r="A86" s="12"/>
      <c r="B86" s="12"/>
      <c r="C86" s="12"/>
      <c r="D86" s="14"/>
      <c r="E86" s="11" t="s">
        <v>102</v>
      </c>
      <c r="F86" s="12">
        <v>1</v>
      </c>
      <c r="G86" s="15">
        <v>0</v>
      </c>
      <c r="H86" s="15">
        <v>0</v>
      </c>
      <c r="I86" s="15">
        <v>0</v>
      </c>
      <c r="J86" s="13">
        <f>F86*(G86+ (G86= 0))*(H86+ (H86= 0))*(I86+ (I86= 0))</f>
        <v>1</v>
      </c>
      <c r="K86" s="12"/>
      <c r="L86" s="12"/>
      <c r="M86" s="12"/>
    </row>
    <row r="87" spans="1:13" x14ac:dyDescent="0.3">
      <c r="A87" s="12"/>
      <c r="B87" s="12"/>
      <c r="C87" s="12"/>
      <c r="D87" s="14"/>
      <c r="E87" s="12"/>
      <c r="F87" s="12"/>
      <c r="G87" s="12"/>
      <c r="H87" s="12"/>
      <c r="I87" s="12"/>
      <c r="J87" s="16" t="s">
        <v>103</v>
      </c>
      <c r="K87" s="10">
        <f>SUM(J86:J86)</f>
        <v>1</v>
      </c>
      <c r="L87" s="15">
        <v>220</v>
      </c>
      <c r="M87" s="10">
        <f>ROUND(L87*K87,2)</f>
        <v>220</v>
      </c>
    </row>
    <row r="88" spans="1:13" ht="1.05" customHeight="1" x14ac:dyDescent="0.3">
      <c r="A88" s="17"/>
      <c r="B88" s="17"/>
      <c r="C88" s="17"/>
      <c r="D88" s="26"/>
      <c r="E88" s="17"/>
      <c r="F88" s="17"/>
      <c r="G88" s="17"/>
      <c r="H88" s="17"/>
      <c r="I88" s="17"/>
      <c r="J88" s="17"/>
      <c r="K88" s="17"/>
      <c r="L88" s="17"/>
      <c r="M88" s="17"/>
    </row>
    <row r="89" spans="1:13" x14ac:dyDescent="0.3">
      <c r="A89" s="12"/>
      <c r="B89" s="12"/>
      <c r="C89" s="12"/>
      <c r="D89" s="14"/>
      <c r="E89" s="12"/>
      <c r="F89" s="12"/>
      <c r="G89" s="12"/>
      <c r="H89" s="12"/>
      <c r="I89" s="12"/>
      <c r="J89" s="16" t="s">
        <v>104</v>
      </c>
      <c r="K89" s="18">
        <v>1</v>
      </c>
      <c r="L89" s="10">
        <f>M63+M70+M77+M82+M87</f>
        <v>5267.11</v>
      </c>
      <c r="M89" s="10">
        <f>ROUND(L89*K89,2)</f>
        <v>5267.11</v>
      </c>
    </row>
    <row r="90" spans="1:13" ht="1.05" customHeight="1" x14ac:dyDescent="0.3">
      <c r="A90" s="17"/>
      <c r="B90" s="17"/>
      <c r="C90" s="17"/>
      <c r="D90" s="26"/>
      <c r="E90" s="17"/>
      <c r="F90" s="17"/>
      <c r="G90" s="17"/>
      <c r="H90" s="17"/>
      <c r="I90" s="17"/>
      <c r="J90" s="17"/>
      <c r="K90" s="17"/>
      <c r="L90" s="17"/>
      <c r="M90" s="17"/>
    </row>
    <row r="91" spans="1:13" x14ac:dyDescent="0.3">
      <c r="A91" s="7" t="s">
        <v>105</v>
      </c>
      <c r="B91" s="7" t="s">
        <v>17</v>
      </c>
      <c r="C91" s="7" t="s">
        <v>18</v>
      </c>
      <c r="D91" s="24" t="s">
        <v>106</v>
      </c>
      <c r="E91" s="8"/>
      <c r="F91" s="8"/>
      <c r="G91" s="8"/>
      <c r="H91" s="8"/>
      <c r="I91" s="8"/>
      <c r="J91" s="8"/>
      <c r="K91" s="9">
        <f>K126</f>
        <v>1</v>
      </c>
      <c r="L91" s="10">
        <f>L126</f>
        <v>40934</v>
      </c>
      <c r="M91" s="10">
        <f>M126</f>
        <v>40934</v>
      </c>
    </row>
    <row r="92" spans="1:13" ht="21.6" x14ac:dyDescent="0.3">
      <c r="A92" s="11" t="s">
        <v>107</v>
      </c>
      <c r="B92" s="11" t="s">
        <v>21</v>
      </c>
      <c r="C92" s="11" t="s">
        <v>6</v>
      </c>
      <c r="D92" s="25" t="s">
        <v>108</v>
      </c>
      <c r="E92" s="12"/>
      <c r="F92" s="12"/>
      <c r="G92" s="12"/>
      <c r="H92" s="12"/>
      <c r="I92" s="12"/>
      <c r="J92" s="12"/>
      <c r="K92" s="13">
        <f>K95</f>
        <v>1</v>
      </c>
      <c r="L92" s="13">
        <f>L95</f>
        <v>24300</v>
      </c>
      <c r="M92" s="13">
        <f>M95</f>
        <v>24300</v>
      </c>
    </row>
    <row r="93" spans="1:13" ht="409.6" x14ac:dyDescent="0.3">
      <c r="A93" s="12"/>
      <c r="B93" s="12"/>
      <c r="C93" s="12"/>
      <c r="D93" s="14" t="s">
        <v>109</v>
      </c>
      <c r="E93" s="12"/>
      <c r="F93" s="12"/>
      <c r="G93" s="12"/>
      <c r="H93" s="12"/>
      <c r="I93" s="12"/>
      <c r="J93" s="12"/>
      <c r="K93" s="12"/>
      <c r="L93" s="12"/>
      <c r="M93" s="12"/>
    </row>
    <row r="94" spans="1:13" x14ac:dyDescent="0.3">
      <c r="A94" s="12"/>
      <c r="B94" s="12"/>
      <c r="C94" s="12"/>
      <c r="D94" s="14"/>
      <c r="E94" s="11" t="s">
        <v>110</v>
      </c>
      <c r="F94" s="12">
        <v>1</v>
      </c>
      <c r="G94" s="15">
        <v>0</v>
      </c>
      <c r="H94" s="15">
        <v>0</v>
      </c>
      <c r="I94" s="15">
        <v>0</v>
      </c>
      <c r="J94" s="13">
        <f>F94*(G94+ (G94= 0))*(H94+ (H94= 0))*(I94+ (I94= 0))</f>
        <v>1</v>
      </c>
      <c r="K94" s="12"/>
      <c r="L94" s="12"/>
      <c r="M94" s="12"/>
    </row>
    <row r="95" spans="1:13" x14ac:dyDescent="0.3">
      <c r="A95" s="12"/>
      <c r="B95" s="12"/>
      <c r="C95" s="12"/>
      <c r="D95" s="14"/>
      <c r="E95" s="12"/>
      <c r="F95" s="12"/>
      <c r="G95" s="12"/>
      <c r="H95" s="12"/>
      <c r="I95" s="12"/>
      <c r="J95" s="16" t="s">
        <v>111</v>
      </c>
      <c r="K95" s="10">
        <f>SUM(J94:J94)</f>
        <v>1</v>
      </c>
      <c r="L95" s="15">
        <v>24300</v>
      </c>
      <c r="M95" s="10">
        <f>ROUND(L95*K95,2)</f>
        <v>24300</v>
      </c>
    </row>
    <row r="96" spans="1:13" ht="1.05" customHeight="1" x14ac:dyDescent="0.3">
      <c r="A96" s="17"/>
      <c r="B96" s="17"/>
      <c r="C96" s="17"/>
      <c r="D96" s="26"/>
      <c r="E96" s="17"/>
      <c r="F96" s="17"/>
      <c r="G96" s="17"/>
      <c r="H96" s="17"/>
      <c r="I96" s="17"/>
      <c r="J96" s="17"/>
      <c r="K96" s="17"/>
      <c r="L96" s="17"/>
      <c r="M96" s="17"/>
    </row>
    <row r="97" spans="1:13" x14ac:dyDescent="0.3">
      <c r="A97" s="11" t="s">
        <v>112</v>
      </c>
      <c r="B97" s="11" t="s">
        <v>21</v>
      </c>
      <c r="C97" s="11" t="s">
        <v>6</v>
      </c>
      <c r="D97" s="25" t="s">
        <v>113</v>
      </c>
      <c r="E97" s="12"/>
      <c r="F97" s="12"/>
      <c r="G97" s="12"/>
      <c r="H97" s="12"/>
      <c r="I97" s="12"/>
      <c r="J97" s="12"/>
      <c r="K97" s="13">
        <f>K100</f>
        <v>1</v>
      </c>
      <c r="L97" s="13">
        <f>L100</f>
        <v>12000</v>
      </c>
      <c r="M97" s="13">
        <f>M100</f>
        <v>12000</v>
      </c>
    </row>
    <row r="98" spans="1:13" ht="409.6" x14ac:dyDescent="0.3">
      <c r="A98" s="12"/>
      <c r="B98" s="12"/>
      <c r="C98" s="12"/>
      <c r="D98" s="14" t="s">
        <v>114</v>
      </c>
      <c r="E98" s="12"/>
      <c r="F98" s="12"/>
      <c r="G98" s="12"/>
      <c r="H98" s="12"/>
      <c r="I98" s="12"/>
      <c r="J98" s="12"/>
      <c r="K98" s="12"/>
      <c r="L98" s="12"/>
      <c r="M98" s="12"/>
    </row>
    <row r="99" spans="1:13" x14ac:dyDescent="0.3">
      <c r="A99" s="12"/>
      <c r="B99" s="12"/>
      <c r="C99" s="12"/>
      <c r="D99" s="14"/>
      <c r="E99" s="11" t="s">
        <v>110</v>
      </c>
      <c r="F99" s="12">
        <v>1</v>
      </c>
      <c r="G99" s="15">
        <v>0</v>
      </c>
      <c r="H99" s="15">
        <v>0</v>
      </c>
      <c r="I99" s="15">
        <v>0</v>
      </c>
      <c r="J99" s="13">
        <f>F99*(G99+ (G99= 0))*(H99+ (H99= 0))*(I99+ (I99= 0))</f>
        <v>1</v>
      </c>
      <c r="K99" s="12"/>
      <c r="L99" s="12"/>
      <c r="M99" s="12"/>
    </row>
    <row r="100" spans="1:13" x14ac:dyDescent="0.3">
      <c r="A100" s="12"/>
      <c r="B100" s="12"/>
      <c r="C100" s="12"/>
      <c r="D100" s="14"/>
      <c r="E100" s="12"/>
      <c r="F100" s="12"/>
      <c r="G100" s="12"/>
      <c r="H100" s="12"/>
      <c r="I100" s="12"/>
      <c r="J100" s="16" t="s">
        <v>115</v>
      </c>
      <c r="K100" s="10">
        <f>SUM(J99:J99)</f>
        <v>1</v>
      </c>
      <c r="L100" s="15">
        <v>12000</v>
      </c>
      <c r="M100" s="10">
        <f>ROUND(L100*K100,2)</f>
        <v>12000</v>
      </c>
    </row>
    <row r="101" spans="1:13" ht="1.05" customHeight="1" x14ac:dyDescent="0.3">
      <c r="A101" s="17"/>
      <c r="B101" s="17"/>
      <c r="C101" s="17"/>
      <c r="D101" s="26"/>
      <c r="E101" s="17"/>
      <c r="F101" s="17"/>
      <c r="G101" s="17"/>
      <c r="H101" s="17"/>
      <c r="I101" s="17"/>
      <c r="J101" s="17"/>
      <c r="K101" s="17"/>
      <c r="L101" s="17"/>
      <c r="M101" s="17"/>
    </row>
    <row r="102" spans="1:13" ht="21.6" x14ac:dyDescent="0.3">
      <c r="A102" s="11" t="s">
        <v>116</v>
      </c>
      <c r="B102" s="11" t="s">
        <v>21</v>
      </c>
      <c r="C102" s="11" t="s">
        <v>6</v>
      </c>
      <c r="D102" s="25" t="s">
        <v>117</v>
      </c>
      <c r="E102" s="12"/>
      <c r="F102" s="12"/>
      <c r="G102" s="12"/>
      <c r="H102" s="12"/>
      <c r="I102" s="12"/>
      <c r="J102" s="12"/>
      <c r="K102" s="13">
        <f>K109</f>
        <v>5</v>
      </c>
      <c r="L102" s="13">
        <f>L109</f>
        <v>250</v>
      </c>
      <c r="M102" s="13">
        <f>M109</f>
        <v>1250</v>
      </c>
    </row>
    <row r="103" spans="1:13" ht="151.19999999999999" x14ac:dyDescent="0.3">
      <c r="A103" s="12"/>
      <c r="B103" s="12"/>
      <c r="C103" s="12"/>
      <c r="D103" s="14" t="s">
        <v>118</v>
      </c>
      <c r="E103" s="12"/>
      <c r="F103" s="12"/>
      <c r="G103" s="12"/>
      <c r="H103" s="12"/>
      <c r="I103" s="12"/>
      <c r="J103" s="12"/>
      <c r="K103" s="12"/>
      <c r="L103" s="12"/>
      <c r="M103" s="12"/>
    </row>
    <row r="104" spans="1:13" x14ac:dyDescent="0.3">
      <c r="A104" s="12"/>
      <c r="B104" s="12"/>
      <c r="C104" s="12"/>
      <c r="D104" s="14"/>
      <c r="E104" s="11" t="s">
        <v>119</v>
      </c>
      <c r="F104" s="12">
        <v>1</v>
      </c>
      <c r="G104" s="15">
        <v>0</v>
      </c>
      <c r="H104" s="15">
        <v>0</v>
      </c>
      <c r="I104" s="15">
        <v>0</v>
      </c>
      <c r="J104" s="13">
        <f>F104*(G104+ (G104= 0))*(H104+ (H104= 0))*(I104+ (I104= 0))</f>
        <v>1</v>
      </c>
      <c r="K104" s="12"/>
      <c r="L104" s="12"/>
      <c r="M104" s="12"/>
    </row>
    <row r="105" spans="1:13" x14ac:dyDescent="0.3">
      <c r="A105" s="12"/>
      <c r="B105" s="12"/>
      <c r="C105" s="12"/>
      <c r="D105" s="14"/>
      <c r="E105" s="11" t="s">
        <v>120</v>
      </c>
      <c r="F105" s="12">
        <v>1</v>
      </c>
      <c r="G105" s="15">
        <v>0</v>
      </c>
      <c r="H105" s="15">
        <v>0</v>
      </c>
      <c r="I105" s="15">
        <v>0</v>
      </c>
      <c r="J105" s="13">
        <f>F105*(G105+ (G105= 0))*(H105+ (H105= 0))*(I105+ (I105= 0))</f>
        <v>1</v>
      </c>
      <c r="K105" s="12"/>
      <c r="L105" s="12"/>
      <c r="M105" s="12"/>
    </row>
    <row r="106" spans="1:13" x14ac:dyDescent="0.3">
      <c r="A106" s="12"/>
      <c r="B106" s="12"/>
      <c r="C106" s="12"/>
      <c r="D106" s="14"/>
      <c r="E106" s="11" t="s">
        <v>121</v>
      </c>
      <c r="F106" s="12">
        <v>1</v>
      </c>
      <c r="G106" s="15">
        <v>0</v>
      </c>
      <c r="H106" s="15">
        <v>0</v>
      </c>
      <c r="I106" s="15">
        <v>0</v>
      </c>
      <c r="J106" s="13">
        <f>F106*(G106+ (G106= 0))*(H106+ (H106= 0))*(I106+ (I106= 0))</f>
        <v>1</v>
      </c>
      <c r="K106" s="12"/>
      <c r="L106" s="12"/>
      <c r="M106" s="12"/>
    </row>
    <row r="107" spans="1:13" x14ac:dyDescent="0.3">
      <c r="A107" s="12"/>
      <c r="B107" s="12"/>
      <c r="C107" s="12"/>
      <c r="D107" s="14"/>
      <c r="E107" s="11" t="s">
        <v>122</v>
      </c>
      <c r="F107" s="12">
        <v>1</v>
      </c>
      <c r="G107" s="15">
        <v>0</v>
      </c>
      <c r="H107" s="15">
        <v>0</v>
      </c>
      <c r="I107" s="15">
        <v>0</v>
      </c>
      <c r="J107" s="13">
        <f>F107*(G107+ (G107= 0))*(H107+ (H107= 0))*(I107+ (I107= 0))</f>
        <v>1</v>
      </c>
      <c r="K107" s="12"/>
      <c r="L107" s="12"/>
      <c r="M107" s="12"/>
    </row>
    <row r="108" spans="1:13" x14ac:dyDescent="0.3">
      <c r="A108" s="12"/>
      <c r="B108" s="12"/>
      <c r="C108" s="12"/>
      <c r="D108" s="14"/>
      <c r="E108" s="11" t="s">
        <v>123</v>
      </c>
      <c r="F108" s="12">
        <v>1</v>
      </c>
      <c r="G108" s="15">
        <v>0</v>
      </c>
      <c r="H108" s="15">
        <v>0</v>
      </c>
      <c r="I108" s="15">
        <v>0</v>
      </c>
      <c r="J108" s="13">
        <f>F108*(G108+ (G108= 0))*(H108+ (H108= 0))*(I108+ (I108= 0))</f>
        <v>1</v>
      </c>
      <c r="K108" s="12"/>
      <c r="L108" s="12"/>
      <c r="M108" s="12"/>
    </row>
    <row r="109" spans="1:13" x14ac:dyDescent="0.3">
      <c r="A109" s="12"/>
      <c r="B109" s="12"/>
      <c r="C109" s="12"/>
      <c r="D109" s="14"/>
      <c r="E109" s="12"/>
      <c r="F109" s="12"/>
      <c r="G109" s="12"/>
      <c r="H109" s="12"/>
      <c r="I109" s="12"/>
      <c r="J109" s="16" t="s">
        <v>124</v>
      </c>
      <c r="K109" s="10">
        <f>SUM(J104:J108)</f>
        <v>5</v>
      </c>
      <c r="L109" s="15">
        <v>250</v>
      </c>
      <c r="M109" s="10">
        <f>ROUND(L109*K109,2)</f>
        <v>1250</v>
      </c>
    </row>
    <row r="110" spans="1:13" ht="1.05" customHeight="1" x14ac:dyDescent="0.3">
      <c r="A110" s="17"/>
      <c r="B110" s="17"/>
      <c r="C110" s="17"/>
      <c r="D110" s="26"/>
      <c r="E110" s="17"/>
      <c r="F110" s="17"/>
      <c r="G110" s="17"/>
      <c r="H110" s="17"/>
      <c r="I110" s="17"/>
      <c r="J110" s="17"/>
      <c r="K110" s="17"/>
      <c r="L110" s="17"/>
      <c r="M110" s="17"/>
    </row>
    <row r="111" spans="1:13" x14ac:dyDescent="0.3">
      <c r="A111" s="11" t="s">
        <v>125</v>
      </c>
      <c r="B111" s="11" t="s">
        <v>21</v>
      </c>
      <c r="C111" s="11" t="s">
        <v>6</v>
      </c>
      <c r="D111" s="25" t="s">
        <v>126</v>
      </c>
      <c r="E111" s="12"/>
      <c r="F111" s="12"/>
      <c r="G111" s="12"/>
      <c r="H111" s="12"/>
      <c r="I111" s="12"/>
      <c r="J111" s="12"/>
      <c r="K111" s="13">
        <f>K114</f>
        <v>1</v>
      </c>
      <c r="L111" s="13">
        <f>L114</f>
        <v>689</v>
      </c>
      <c r="M111" s="13">
        <f>M114</f>
        <v>689</v>
      </c>
    </row>
    <row r="112" spans="1:13" ht="226.8" x14ac:dyDescent="0.3">
      <c r="A112" s="12"/>
      <c r="B112" s="12"/>
      <c r="C112" s="12"/>
      <c r="D112" s="14" t="s">
        <v>127</v>
      </c>
      <c r="E112" s="12"/>
      <c r="F112" s="12"/>
      <c r="G112" s="12"/>
      <c r="H112" s="12"/>
      <c r="I112" s="12"/>
      <c r="J112" s="12"/>
      <c r="K112" s="12"/>
      <c r="L112" s="12"/>
      <c r="M112" s="12"/>
    </row>
    <row r="113" spans="1:13" x14ac:dyDescent="0.3">
      <c r="A113" s="12"/>
      <c r="B113" s="12"/>
      <c r="C113" s="12"/>
      <c r="D113" s="14"/>
      <c r="E113" s="11" t="s">
        <v>128</v>
      </c>
      <c r="F113" s="12">
        <v>1</v>
      </c>
      <c r="G113" s="15">
        <v>0</v>
      </c>
      <c r="H113" s="15">
        <v>0</v>
      </c>
      <c r="I113" s="15">
        <v>0</v>
      </c>
      <c r="J113" s="13">
        <f>F113*(G113+ (G113= 0))*(H113+ (H113= 0))*(I113+ (I113= 0))</f>
        <v>1</v>
      </c>
      <c r="K113" s="12"/>
      <c r="L113" s="12"/>
      <c r="M113" s="12"/>
    </row>
    <row r="114" spans="1:13" x14ac:dyDescent="0.3">
      <c r="A114" s="12"/>
      <c r="B114" s="12"/>
      <c r="C114" s="12"/>
      <c r="D114" s="14"/>
      <c r="E114" s="12"/>
      <c r="F114" s="12"/>
      <c r="G114" s="12"/>
      <c r="H114" s="12"/>
      <c r="I114" s="12"/>
      <c r="J114" s="16" t="s">
        <v>129</v>
      </c>
      <c r="K114" s="10">
        <f>SUM(J113:J113)</f>
        <v>1</v>
      </c>
      <c r="L114" s="15">
        <v>689</v>
      </c>
      <c r="M114" s="10">
        <f>ROUND(L114*K114,2)</f>
        <v>689</v>
      </c>
    </row>
    <row r="115" spans="1:13" ht="1.05" customHeight="1" x14ac:dyDescent="0.3">
      <c r="A115" s="17"/>
      <c r="B115" s="17"/>
      <c r="C115" s="17"/>
      <c r="D115" s="26"/>
      <c r="E115" s="17"/>
      <c r="F115" s="17"/>
      <c r="G115" s="17"/>
      <c r="H115" s="17"/>
      <c r="I115" s="17"/>
      <c r="J115" s="17"/>
      <c r="K115" s="17"/>
      <c r="L115" s="17"/>
      <c r="M115" s="17"/>
    </row>
    <row r="116" spans="1:13" x14ac:dyDescent="0.3">
      <c r="A116" s="11" t="s">
        <v>130</v>
      </c>
      <c r="B116" s="11" t="s">
        <v>21</v>
      </c>
      <c r="C116" s="11" t="s">
        <v>6</v>
      </c>
      <c r="D116" s="25" t="s">
        <v>131</v>
      </c>
      <c r="E116" s="12"/>
      <c r="F116" s="12"/>
      <c r="G116" s="12"/>
      <c r="H116" s="12"/>
      <c r="I116" s="12"/>
      <c r="J116" s="12"/>
      <c r="K116" s="13">
        <f>K119</f>
        <v>2</v>
      </c>
      <c r="L116" s="13">
        <f>L119</f>
        <v>830</v>
      </c>
      <c r="M116" s="13">
        <f>M119</f>
        <v>1660</v>
      </c>
    </row>
    <row r="117" spans="1:13" ht="302.39999999999998" x14ac:dyDescent="0.3">
      <c r="A117" s="12"/>
      <c r="B117" s="12"/>
      <c r="C117" s="12"/>
      <c r="D117" s="14" t="s">
        <v>132</v>
      </c>
      <c r="E117" s="12"/>
      <c r="F117" s="12"/>
      <c r="G117" s="12"/>
      <c r="H117" s="12"/>
      <c r="I117" s="12"/>
      <c r="J117" s="12"/>
      <c r="K117" s="12"/>
      <c r="L117" s="12"/>
      <c r="M117" s="12"/>
    </row>
    <row r="118" spans="1:13" x14ac:dyDescent="0.3">
      <c r="A118" s="12"/>
      <c r="B118" s="12"/>
      <c r="C118" s="12"/>
      <c r="D118" s="14"/>
      <c r="E118" s="11" t="s">
        <v>55</v>
      </c>
      <c r="F118" s="12">
        <v>2</v>
      </c>
      <c r="G118" s="15">
        <v>0</v>
      </c>
      <c r="H118" s="15">
        <v>0</v>
      </c>
      <c r="I118" s="15">
        <v>0</v>
      </c>
      <c r="J118" s="13">
        <f>F118*(G118+ (G118= 0))*(H118+ (H118= 0))*(I118+ (I118= 0))</f>
        <v>2</v>
      </c>
      <c r="K118" s="12"/>
      <c r="L118" s="12"/>
      <c r="M118" s="12"/>
    </row>
    <row r="119" spans="1:13" x14ac:dyDescent="0.3">
      <c r="A119" s="12"/>
      <c r="B119" s="12"/>
      <c r="C119" s="12"/>
      <c r="D119" s="14"/>
      <c r="E119" s="12"/>
      <c r="F119" s="12"/>
      <c r="G119" s="12"/>
      <c r="H119" s="12"/>
      <c r="I119" s="12"/>
      <c r="J119" s="16" t="s">
        <v>133</v>
      </c>
      <c r="K119" s="10">
        <f>SUM(J118:J118)</f>
        <v>2</v>
      </c>
      <c r="L119" s="15">
        <v>830</v>
      </c>
      <c r="M119" s="10">
        <f>ROUND(L119*K119,2)</f>
        <v>1660</v>
      </c>
    </row>
    <row r="120" spans="1:13" ht="1.05" customHeight="1" x14ac:dyDescent="0.3">
      <c r="A120" s="17"/>
      <c r="B120" s="17"/>
      <c r="C120" s="17"/>
      <c r="D120" s="26"/>
      <c r="E120" s="17"/>
      <c r="F120" s="17"/>
      <c r="G120" s="17"/>
      <c r="H120" s="17"/>
      <c r="I120" s="17"/>
      <c r="J120" s="17"/>
      <c r="K120" s="17"/>
      <c r="L120" s="17"/>
      <c r="M120" s="17"/>
    </row>
    <row r="121" spans="1:13" ht="21.6" x14ac:dyDescent="0.3">
      <c r="A121" s="11" t="s">
        <v>134</v>
      </c>
      <c r="B121" s="11" t="s">
        <v>21</v>
      </c>
      <c r="C121" s="11" t="s">
        <v>6</v>
      </c>
      <c r="D121" s="25" t="s">
        <v>135</v>
      </c>
      <c r="E121" s="12"/>
      <c r="F121" s="12"/>
      <c r="G121" s="12"/>
      <c r="H121" s="12"/>
      <c r="I121" s="12"/>
      <c r="J121" s="12"/>
      <c r="K121" s="13">
        <f>K124</f>
        <v>1</v>
      </c>
      <c r="L121" s="13">
        <f>L124</f>
        <v>1035</v>
      </c>
      <c r="M121" s="13">
        <f>M124</f>
        <v>1035</v>
      </c>
    </row>
    <row r="122" spans="1:13" ht="118.8" x14ac:dyDescent="0.3">
      <c r="A122" s="12"/>
      <c r="B122" s="12"/>
      <c r="C122" s="12"/>
      <c r="D122" s="14" t="s">
        <v>136</v>
      </c>
      <c r="E122" s="12"/>
      <c r="F122" s="12"/>
      <c r="G122" s="12"/>
      <c r="H122" s="12"/>
      <c r="I122" s="12"/>
      <c r="J122" s="12"/>
      <c r="K122" s="12"/>
      <c r="L122" s="12"/>
      <c r="M122" s="12"/>
    </row>
    <row r="123" spans="1:13" x14ac:dyDescent="0.3">
      <c r="A123" s="12"/>
      <c r="B123" s="12"/>
      <c r="C123" s="12"/>
      <c r="D123" s="14"/>
      <c r="E123" s="11" t="s">
        <v>110</v>
      </c>
      <c r="F123" s="12">
        <v>1</v>
      </c>
      <c r="G123" s="15">
        <v>0</v>
      </c>
      <c r="H123" s="15">
        <v>0</v>
      </c>
      <c r="I123" s="15">
        <v>0</v>
      </c>
      <c r="J123" s="13">
        <f>F123*(G123+ (G123= 0))*(H123+ (H123= 0))*(I123+ (I123= 0))</f>
        <v>1</v>
      </c>
      <c r="K123" s="12"/>
      <c r="L123" s="12"/>
      <c r="M123" s="12"/>
    </row>
    <row r="124" spans="1:13" x14ac:dyDescent="0.3">
      <c r="A124" s="12"/>
      <c r="B124" s="12"/>
      <c r="C124" s="12"/>
      <c r="D124" s="14"/>
      <c r="E124" s="12"/>
      <c r="F124" s="12"/>
      <c r="G124" s="12"/>
      <c r="H124" s="12"/>
      <c r="I124" s="12"/>
      <c r="J124" s="16" t="s">
        <v>137</v>
      </c>
      <c r="K124" s="10">
        <f>SUM(J123:J123)</f>
        <v>1</v>
      </c>
      <c r="L124" s="15">
        <v>1035</v>
      </c>
      <c r="M124" s="10">
        <f>ROUND(L124*K124,2)</f>
        <v>1035</v>
      </c>
    </row>
    <row r="125" spans="1:13" ht="1.05" customHeight="1" x14ac:dyDescent="0.3">
      <c r="A125" s="17"/>
      <c r="B125" s="17"/>
      <c r="C125" s="17"/>
      <c r="D125" s="26"/>
      <c r="E125" s="17"/>
      <c r="F125" s="17"/>
      <c r="G125" s="17"/>
      <c r="H125" s="17"/>
      <c r="I125" s="17"/>
      <c r="J125" s="17"/>
      <c r="K125" s="17"/>
      <c r="L125" s="17"/>
      <c r="M125" s="17"/>
    </row>
    <row r="126" spans="1:13" x14ac:dyDescent="0.3">
      <c r="A126" s="12"/>
      <c r="B126" s="12"/>
      <c r="C126" s="12"/>
      <c r="D126" s="14"/>
      <c r="E126" s="12"/>
      <c r="F126" s="12"/>
      <c r="G126" s="12"/>
      <c r="H126" s="12"/>
      <c r="I126" s="12"/>
      <c r="J126" s="16" t="s">
        <v>138</v>
      </c>
      <c r="K126" s="18">
        <v>1</v>
      </c>
      <c r="L126" s="10">
        <f>M95+M100+M109+M114+M119+M124</f>
        <v>40934</v>
      </c>
      <c r="M126" s="10">
        <f>ROUND(L126*K126,2)</f>
        <v>40934</v>
      </c>
    </row>
    <row r="127" spans="1:13" ht="1.05" customHeight="1" x14ac:dyDescent="0.3">
      <c r="A127" s="17"/>
      <c r="B127" s="17"/>
      <c r="C127" s="17"/>
      <c r="D127" s="26"/>
      <c r="E127" s="17"/>
      <c r="F127" s="17"/>
      <c r="G127" s="17"/>
      <c r="H127" s="17"/>
      <c r="I127" s="17"/>
      <c r="J127" s="17"/>
      <c r="K127" s="17"/>
      <c r="L127" s="17"/>
      <c r="M127" s="17"/>
    </row>
    <row r="128" spans="1:13" x14ac:dyDescent="0.3">
      <c r="A128" s="7" t="s">
        <v>139</v>
      </c>
      <c r="B128" s="7" t="s">
        <v>17</v>
      </c>
      <c r="C128" s="7" t="s">
        <v>18</v>
      </c>
      <c r="D128" s="24" t="s">
        <v>140</v>
      </c>
      <c r="E128" s="8"/>
      <c r="F128" s="8"/>
      <c r="G128" s="8"/>
      <c r="H128" s="8"/>
      <c r="I128" s="8"/>
      <c r="J128" s="8"/>
      <c r="K128" s="9">
        <f>K144</f>
        <v>1</v>
      </c>
      <c r="L128" s="10">
        <f>L144</f>
        <v>1870</v>
      </c>
      <c r="M128" s="10">
        <f>M144</f>
        <v>1870</v>
      </c>
    </row>
    <row r="129" spans="1:13" x14ac:dyDescent="0.3">
      <c r="A129" s="11" t="s">
        <v>141</v>
      </c>
      <c r="B129" s="11" t="s">
        <v>21</v>
      </c>
      <c r="C129" s="11" t="s">
        <v>22</v>
      </c>
      <c r="D129" s="25" t="s">
        <v>142</v>
      </c>
      <c r="E129" s="12"/>
      <c r="F129" s="12"/>
      <c r="G129" s="12"/>
      <c r="H129" s="12"/>
      <c r="I129" s="12"/>
      <c r="J129" s="12"/>
      <c r="K129" s="13">
        <f>K132</f>
        <v>1</v>
      </c>
      <c r="L129" s="13">
        <f>L132</f>
        <v>1120</v>
      </c>
      <c r="M129" s="13">
        <f>M132</f>
        <v>1120</v>
      </c>
    </row>
    <row r="130" spans="1:13" ht="356.4" x14ac:dyDescent="0.3">
      <c r="A130" s="12"/>
      <c r="B130" s="12"/>
      <c r="C130" s="12"/>
      <c r="D130" s="14" t="s">
        <v>143</v>
      </c>
      <c r="E130" s="12"/>
      <c r="F130" s="12"/>
      <c r="G130" s="12"/>
      <c r="H130" s="12"/>
      <c r="I130" s="12"/>
      <c r="J130" s="12"/>
      <c r="K130" s="12"/>
      <c r="L130" s="12"/>
      <c r="M130" s="12"/>
    </row>
    <row r="131" spans="1:13" x14ac:dyDescent="0.3">
      <c r="A131" s="12"/>
      <c r="B131" s="12"/>
      <c r="C131" s="12"/>
      <c r="D131" s="14"/>
      <c r="E131" s="11" t="s">
        <v>144</v>
      </c>
      <c r="F131" s="12">
        <v>1</v>
      </c>
      <c r="G131" s="15">
        <v>0</v>
      </c>
      <c r="H131" s="15">
        <v>0</v>
      </c>
      <c r="I131" s="15">
        <v>0</v>
      </c>
      <c r="J131" s="13">
        <f>F131*(G131+ (G131= 0))*(H131+ (H131= 0))*(I131+ (I131= 0))</f>
        <v>1</v>
      </c>
      <c r="K131" s="12"/>
      <c r="L131" s="12"/>
      <c r="M131" s="12"/>
    </row>
    <row r="132" spans="1:13" x14ac:dyDescent="0.3">
      <c r="A132" s="12"/>
      <c r="B132" s="12"/>
      <c r="C132" s="12"/>
      <c r="D132" s="14"/>
      <c r="E132" s="12"/>
      <c r="F132" s="12"/>
      <c r="G132" s="12"/>
      <c r="H132" s="12"/>
      <c r="I132" s="12"/>
      <c r="J132" s="16" t="s">
        <v>145</v>
      </c>
      <c r="K132" s="10">
        <f>SUM(J131:J131)</f>
        <v>1</v>
      </c>
      <c r="L132" s="15">
        <v>1120</v>
      </c>
      <c r="M132" s="10">
        <f>ROUND(L132*K132,2)</f>
        <v>1120</v>
      </c>
    </row>
    <row r="133" spans="1:13" ht="1.05" customHeight="1" x14ac:dyDescent="0.3">
      <c r="A133" s="17"/>
      <c r="B133" s="17"/>
      <c r="C133" s="17"/>
      <c r="D133" s="26"/>
      <c r="E133" s="17"/>
      <c r="F133" s="17"/>
      <c r="G133" s="17"/>
      <c r="H133" s="17"/>
      <c r="I133" s="17"/>
      <c r="J133" s="17"/>
      <c r="K133" s="17"/>
      <c r="L133" s="17"/>
      <c r="M133" s="17"/>
    </row>
    <row r="134" spans="1:13" x14ac:dyDescent="0.3">
      <c r="A134" s="11" t="s">
        <v>146</v>
      </c>
      <c r="B134" s="11" t="s">
        <v>21</v>
      </c>
      <c r="C134" s="11" t="s">
        <v>22</v>
      </c>
      <c r="D134" s="25" t="s">
        <v>147</v>
      </c>
      <c r="E134" s="12"/>
      <c r="F134" s="12"/>
      <c r="G134" s="12"/>
      <c r="H134" s="12"/>
      <c r="I134" s="12"/>
      <c r="J134" s="12"/>
      <c r="K134" s="13">
        <f>K137</f>
        <v>1</v>
      </c>
      <c r="L134" s="13">
        <f>L137</f>
        <v>560</v>
      </c>
      <c r="M134" s="13">
        <f>M137</f>
        <v>560</v>
      </c>
    </row>
    <row r="135" spans="1:13" ht="205.2" x14ac:dyDescent="0.3">
      <c r="A135" s="12"/>
      <c r="B135" s="12"/>
      <c r="C135" s="12"/>
      <c r="D135" s="14" t="s">
        <v>148</v>
      </c>
      <c r="E135" s="12"/>
      <c r="F135" s="12"/>
      <c r="G135" s="12"/>
      <c r="H135" s="12"/>
      <c r="I135" s="12"/>
      <c r="J135" s="12"/>
      <c r="K135" s="12"/>
      <c r="L135" s="12"/>
      <c r="M135" s="12"/>
    </row>
    <row r="136" spans="1:13" x14ac:dyDescent="0.3">
      <c r="A136" s="12"/>
      <c r="B136" s="12"/>
      <c r="C136" s="12"/>
      <c r="D136" s="14"/>
      <c r="E136" s="11" t="s">
        <v>149</v>
      </c>
      <c r="F136" s="12">
        <v>1</v>
      </c>
      <c r="G136" s="15">
        <v>0</v>
      </c>
      <c r="H136" s="15">
        <v>0</v>
      </c>
      <c r="I136" s="15">
        <v>0</v>
      </c>
      <c r="J136" s="13">
        <f>F136*(G136+ (G136= 0))*(H136+ (H136= 0))*(I136+ (I136= 0))</f>
        <v>1</v>
      </c>
      <c r="K136" s="12"/>
      <c r="L136" s="12"/>
      <c r="M136" s="12"/>
    </row>
    <row r="137" spans="1:13" x14ac:dyDescent="0.3">
      <c r="A137" s="12"/>
      <c r="B137" s="12"/>
      <c r="C137" s="12"/>
      <c r="D137" s="14"/>
      <c r="E137" s="12"/>
      <c r="F137" s="12"/>
      <c r="G137" s="12"/>
      <c r="H137" s="12"/>
      <c r="I137" s="12"/>
      <c r="J137" s="16" t="s">
        <v>150</v>
      </c>
      <c r="K137" s="10">
        <f>SUM(J136:J136)</f>
        <v>1</v>
      </c>
      <c r="L137" s="15">
        <v>560</v>
      </c>
      <c r="M137" s="10">
        <f>ROUND(L137*K137,2)</f>
        <v>560</v>
      </c>
    </row>
    <row r="138" spans="1:13" ht="1.05" customHeight="1" x14ac:dyDescent="0.3">
      <c r="A138" s="17"/>
      <c r="B138" s="17"/>
      <c r="C138" s="17"/>
      <c r="D138" s="26"/>
      <c r="E138" s="17"/>
      <c r="F138" s="17"/>
      <c r="G138" s="17"/>
      <c r="H138" s="17"/>
      <c r="I138" s="17"/>
      <c r="J138" s="17"/>
      <c r="K138" s="17"/>
      <c r="L138" s="17"/>
      <c r="M138" s="17"/>
    </row>
    <row r="139" spans="1:13" x14ac:dyDescent="0.3">
      <c r="A139" s="11" t="s">
        <v>151</v>
      </c>
      <c r="B139" s="11" t="s">
        <v>21</v>
      </c>
      <c r="C139" s="11" t="s">
        <v>22</v>
      </c>
      <c r="D139" s="25" t="s">
        <v>152</v>
      </c>
      <c r="E139" s="12"/>
      <c r="F139" s="12"/>
      <c r="G139" s="12"/>
      <c r="H139" s="12"/>
      <c r="I139" s="12"/>
      <c r="J139" s="12"/>
      <c r="K139" s="13">
        <f>K142</f>
        <v>1</v>
      </c>
      <c r="L139" s="13">
        <f>L142</f>
        <v>190</v>
      </c>
      <c r="M139" s="13">
        <f>M142</f>
        <v>190</v>
      </c>
    </row>
    <row r="140" spans="1:13" ht="162" x14ac:dyDescent="0.3">
      <c r="A140" s="12"/>
      <c r="B140" s="12"/>
      <c r="C140" s="12"/>
      <c r="D140" s="14" t="s">
        <v>153</v>
      </c>
      <c r="E140" s="12"/>
      <c r="F140" s="12"/>
      <c r="G140" s="12"/>
      <c r="H140" s="12"/>
      <c r="I140" s="12"/>
      <c r="J140" s="12"/>
      <c r="K140" s="12"/>
      <c r="L140" s="12"/>
      <c r="M140" s="12"/>
    </row>
    <row r="141" spans="1:13" x14ac:dyDescent="0.3">
      <c r="A141" s="12"/>
      <c r="B141" s="12"/>
      <c r="C141" s="12"/>
      <c r="D141" s="14"/>
      <c r="E141" s="11" t="s">
        <v>154</v>
      </c>
      <c r="F141" s="12">
        <v>1</v>
      </c>
      <c r="G141" s="15">
        <v>0</v>
      </c>
      <c r="H141" s="15">
        <v>0</v>
      </c>
      <c r="I141" s="15">
        <v>0</v>
      </c>
      <c r="J141" s="13">
        <f>F141*(G141+ (G141= 0))*(H141+ (H141= 0))*(I141+ (I141= 0))</f>
        <v>1</v>
      </c>
      <c r="K141" s="12"/>
      <c r="L141" s="12"/>
      <c r="M141" s="12"/>
    </row>
    <row r="142" spans="1:13" x14ac:dyDescent="0.3">
      <c r="A142" s="12"/>
      <c r="B142" s="12"/>
      <c r="C142" s="12"/>
      <c r="D142" s="14"/>
      <c r="E142" s="12"/>
      <c r="F142" s="12"/>
      <c r="G142" s="12"/>
      <c r="H142" s="12"/>
      <c r="I142" s="12"/>
      <c r="J142" s="16" t="s">
        <v>155</v>
      </c>
      <c r="K142" s="10">
        <f>SUM(J141:J141)</f>
        <v>1</v>
      </c>
      <c r="L142" s="15">
        <v>190</v>
      </c>
      <c r="M142" s="10">
        <f>ROUND(L142*K142,2)</f>
        <v>190</v>
      </c>
    </row>
    <row r="143" spans="1:13" ht="1.05" customHeight="1" x14ac:dyDescent="0.3">
      <c r="A143" s="17"/>
      <c r="B143" s="17"/>
      <c r="C143" s="17"/>
      <c r="D143" s="26"/>
      <c r="E143" s="17"/>
      <c r="F143" s="17"/>
      <c r="G143" s="17"/>
      <c r="H143" s="17"/>
      <c r="I143" s="17"/>
      <c r="J143" s="17"/>
      <c r="K143" s="17"/>
      <c r="L143" s="17"/>
      <c r="M143" s="17"/>
    </row>
    <row r="144" spans="1:13" x14ac:dyDescent="0.3">
      <c r="A144" s="12"/>
      <c r="B144" s="12"/>
      <c r="C144" s="12"/>
      <c r="D144" s="14"/>
      <c r="E144" s="12"/>
      <c r="F144" s="12"/>
      <c r="G144" s="12"/>
      <c r="H144" s="12"/>
      <c r="I144" s="12"/>
      <c r="J144" s="16" t="s">
        <v>156</v>
      </c>
      <c r="K144" s="18">
        <v>1</v>
      </c>
      <c r="L144" s="10">
        <f>M132+M137+M142</f>
        <v>1870</v>
      </c>
      <c r="M144" s="10">
        <f>ROUND(L144*K144,2)</f>
        <v>1870</v>
      </c>
    </row>
    <row r="145" spans="1:13" ht="1.05" customHeight="1" x14ac:dyDescent="0.3">
      <c r="A145" s="17"/>
      <c r="B145" s="17"/>
      <c r="C145" s="17"/>
      <c r="D145" s="26"/>
      <c r="E145" s="17"/>
      <c r="F145" s="17"/>
      <c r="G145" s="17"/>
      <c r="H145" s="17"/>
      <c r="I145" s="17"/>
      <c r="J145" s="17"/>
      <c r="K145" s="17"/>
      <c r="L145" s="17"/>
      <c r="M145" s="17"/>
    </row>
    <row r="146" spans="1:13" x14ac:dyDescent="0.3">
      <c r="A146" s="7" t="s">
        <v>157</v>
      </c>
      <c r="B146" s="7" t="s">
        <v>17</v>
      </c>
      <c r="C146" s="7" t="s">
        <v>18</v>
      </c>
      <c r="D146" s="24" t="s">
        <v>158</v>
      </c>
      <c r="E146" s="8"/>
      <c r="F146" s="8"/>
      <c r="G146" s="8"/>
      <c r="H146" s="8"/>
      <c r="I146" s="8"/>
      <c r="J146" s="8"/>
      <c r="K146" s="9">
        <f>K221</f>
        <v>1</v>
      </c>
      <c r="L146" s="10">
        <f>L221</f>
        <v>14046.13</v>
      </c>
      <c r="M146" s="10">
        <f>M221</f>
        <v>14046.13</v>
      </c>
    </row>
    <row r="147" spans="1:13" x14ac:dyDescent="0.3">
      <c r="A147" s="19" t="s">
        <v>159</v>
      </c>
      <c r="B147" s="19" t="s">
        <v>17</v>
      </c>
      <c r="C147" s="19" t="s">
        <v>22</v>
      </c>
      <c r="D147" s="27" t="s">
        <v>160</v>
      </c>
      <c r="E147" s="20"/>
      <c r="F147" s="20"/>
      <c r="G147" s="20"/>
      <c r="H147" s="20"/>
      <c r="I147" s="20"/>
      <c r="J147" s="20"/>
      <c r="K147" s="10">
        <f>K154</f>
        <v>1</v>
      </c>
      <c r="L147" s="10">
        <f>L154</f>
        <v>12500</v>
      </c>
      <c r="M147" s="10">
        <f>M154</f>
        <v>12500</v>
      </c>
    </row>
    <row r="148" spans="1:13" ht="32.4" x14ac:dyDescent="0.3">
      <c r="A148" s="12"/>
      <c r="B148" s="12"/>
      <c r="C148" s="12"/>
      <c r="D148" s="14" t="s">
        <v>161</v>
      </c>
      <c r="E148" s="12"/>
      <c r="F148" s="12"/>
      <c r="G148" s="12"/>
      <c r="H148" s="12"/>
      <c r="I148" s="12"/>
      <c r="J148" s="12"/>
      <c r="K148" s="12"/>
      <c r="L148" s="12"/>
      <c r="M148" s="12"/>
    </row>
    <row r="149" spans="1:13" x14ac:dyDescent="0.3">
      <c r="A149" s="11" t="s">
        <v>162</v>
      </c>
      <c r="B149" s="11" t="s">
        <v>21</v>
      </c>
      <c r="C149" s="11" t="s">
        <v>18</v>
      </c>
      <c r="D149" s="25" t="s">
        <v>160</v>
      </c>
      <c r="E149" s="12"/>
      <c r="F149" s="12"/>
      <c r="G149" s="12"/>
      <c r="H149" s="12"/>
      <c r="I149" s="12"/>
      <c r="J149" s="12"/>
      <c r="K149" s="13">
        <f>K152</f>
        <v>1</v>
      </c>
      <c r="L149" s="13">
        <f>L152</f>
        <v>12500</v>
      </c>
      <c r="M149" s="13">
        <f>M152</f>
        <v>12500</v>
      </c>
    </row>
    <row r="150" spans="1:13" ht="97.2" x14ac:dyDescent="0.3">
      <c r="A150" s="12"/>
      <c r="B150" s="12"/>
      <c r="C150" s="12"/>
      <c r="D150" s="14" t="s">
        <v>163</v>
      </c>
      <c r="E150" s="12"/>
      <c r="F150" s="12"/>
      <c r="G150" s="12"/>
      <c r="H150" s="12"/>
      <c r="I150" s="12"/>
      <c r="J150" s="12"/>
      <c r="K150" s="12"/>
      <c r="L150" s="12"/>
      <c r="M150" s="12"/>
    </row>
    <row r="151" spans="1:13" x14ac:dyDescent="0.3">
      <c r="A151" s="12"/>
      <c r="B151" s="12"/>
      <c r="C151" s="12"/>
      <c r="D151" s="14"/>
      <c r="E151" s="11" t="s">
        <v>164</v>
      </c>
      <c r="F151" s="12">
        <v>1</v>
      </c>
      <c r="G151" s="15">
        <v>0</v>
      </c>
      <c r="H151" s="15">
        <v>0</v>
      </c>
      <c r="I151" s="15">
        <v>0</v>
      </c>
      <c r="J151" s="13">
        <f>F151*(G151+ (G151= 0))*(H151+ (H151= 0))*(I151+ (I151= 0))</f>
        <v>1</v>
      </c>
      <c r="K151" s="12"/>
      <c r="L151" s="12"/>
      <c r="M151" s="12"/>
    </row>
    <row r="152" spans="1:13" x14ac:dyDescent="0.3">
      <c r="A152" s="12"/>
      <c r="B152" s="12"/>
      <c r="C152" s="12"/>
      <c r="D152" s="14"/>
      <c r="E152" s="12"/>
      <c r="F152" s="12"/>
      <c r="G152" s="12"/>
      <c r="H152" s="12"/>
      <c r="I152" s="12"/>
      <c r="J152" s="16" t="s">
        <v>165</v>
      </c>
      <c r="K152" s="10">
        <f>SUM(J151:J151)</f>
        <v>1</v>
      </c>
      <c r="L152" s="15">
        <v>12500</v>
      </c>
      <c r="M152" s="10">
        <f>ROUND(L152*K152,2)</f>
        <v>12500</v>
      </c>
    </row>
    <row r="153" spans="1:13" ht="1.05" customHeight="1" x14ac:dyDescent="0.3">
      <c r="A153" s="17"/>
      <c r="B153" s="17"/>
      <c r="C153" s="17"/>
      <c r="D153" s="26"/>
      <c r="E153" s="17"/>
      <c r="F153" s="17"/>
      <c r="G153" s="17"/>
      <c r="H153" s="17"/>
      <c r="I153" s="17"/>
      <c r="J153" s="17"/>
      <c r="K153" s="17"/>
      <c r="L153" s="17"/>
      <c r="M153" s="17"/>
    </row>
    <row r="154" spans="1:13" x14ac:dyDescent="0.3">
      <c r="A154" s="12"/>
      <c r="B154" s="12"/>
      <c r="C154" s="12"/>
      <c r="D154" s="14"/>
      <c r="E154" s="12"/>
      <c r="F154" s="12"/>
      <c r="G154" s="12"/>
      <c r="H154" s="12"/>
      <c r="I154" s="12"/>
      <c r="J154" s="16" t="s">
        <v>166</v>
      </c>
      <c r="K154" s="15">
        <v>1</v>
      </c>
      <c r="L154" s="10">
        <f>M152</f>
        <v>12500</v>
      </c>
      <c r="M154" s="10">
        <f>ROUND(L154*K154,2)</f>
        <v>12500</v>
      </c>
    </row>
    <row r="155" spans="1:13" ht="1.05" customHeight="1" x14ac:dyDescent="0.3">
      <c r="A155" s="17"/>
      <c r="B155" s="17"/>
      <c r="C155" s="17"/>
      <c r="D155" s="26"/>
      <c r="E155" s="17"/>
      <c r="F155" s="17"/>
      <c r="G155" s="17"/>
      <c r="H155" s="17"/>
      <c r="I155" s="17"/>
      <c r="J155" s="17"/>
      <c r="K155" s="17"/>
      <c r="L155" s="17"/>
      <c r="M155" s="17"/>
    </row>
    <row r="156" spans="1:13" x14ac:dyDescent="0.3">
      <c r="A156" s="19" t="s">
        <v>167</v>
      </c>
      <c r="B156" s="19" t="s">
        <v>17</v>
      </c>
      <c r="C156" s="19" t="s">
        <v>6</v>
      </c>
      <c r="D156" s="27" t="s">
        <v>168</v>
      </c>
      <c r="E156" s="20"/>
      <c r="F156" s="20"/>
      <c r="G156" s="20"/>
      <c r="H156" s="20"/>
      <c r="I156" s="20"/>
      <c r="J156" s="20"/>
      <c r="K156" s="10">
        <f>K194</f>
        <v>1</v>
      </c>
      <c r="L156" s="10">
        <f>L194</f>
        <v>621.48</v>
      </c>
      <c r="M156" s="10">
        <f>M194</f>
        <v>621.48</v>
      </c>
    </row>
    <row r="157" spans="1:13" x14ac:dyDescent="0.3">
      <c r="A157" s="11" t="s">
        <v>169</v>
      </c>
      <c r="B157" s="11" t="s">
        <v>21</v>
      </c>
      <c r="C157" s="11" t="s">
        <v>6</v>
      </c>
      <c r="D157" s="25" t="s">
        <v>170</v>
      </c>
      <c r="E157" s="12"/>
      <c r="F157" s="12"/>
      <c r="G157" s="12"/>
      <c r="H157" s="12"/>
      <c r="I157" s="12"/>
      <c r="J157" s="12"/>
      <c r="K157" s="13">
        <f>K160</f>
        <v>6</v>
      </c>
      <c r="L157" s="13">
        <f>L160</f>
        <v>11.31</v>
      </c>
      <c r="M157" s="13">
        <f>M160</f>
        <v>67.86</v>
      </c>
    </row>
    <row r="158" spans="1:13" ht="32.4" x14ac:dyDescent="0.3">
      <c r="A158" s="12"/>
      <c r="B158" s="12"/>
      <c r="C158" s="12"/>
      <c r="D158" s="14" t="s">
        <v>171</v>
      </c>
      <c r="E158" s="12"/>
      <c r="F158" s="12"/>
      <c r="G158" s="12"/>
      <c r="H158" s="12"/>
      <c r="I158" s="12"/>
      <c r="J158" s="12"/>
      <c r="K158" s="12"/>
      <c r="L158" s="12"/>
      <c r="M158" s="12"/>
    </row>
    <row r="159" spans="1:13" x14ac:dyDescent="0.3">
      <c r="A159" s="12"/>
      <c r="B159" s="12"/>
      <c r="C159" s="12"/>
      <c r="D159" s="14"/>
      <c r="E159" s="11" t="s">
        <v>172</v>
      </c>
      <c r="F159" s="12">
        <v>1</v>
      </c>
      <c r="G159" s="15">
        <v>6</v>
      </c>
      <c r="H159" s="15">
        <v>0</v>
      </c>
      <c r="I159" s="15">
        <v>0</v>
      </c>
      <c r="J159" s="13">
        <f>F159*(G159+ (G159= 0))*(H159+ (H159= 0))*(I159+ (I159= 0))</f>
        <v>6</v>
      </c>
      <c r="K159" s="12"/>
      <c r="L159" s="12"/>
      <c r="M159" s="12"/>
    </row>
    <row r="160" spans="1:13" x14ac:dyDescent="0.3">
      <c r="A160" s="12"/>
      <c r="B160" s="12"/>
      <c r="C160" s="12"/>
      <c r="D160" s="14"/>
      <c r="E160" s="12"/>
      <c r="F160" s="12"/>
      <c r="G160" s="12"/>
      <c r="H160" s="12"/>
      <c r="I160" s="12"/>
      <c r="J160" s="16" t="s">
        <v>173</v>
      </c>
      <c r="K160" s="10">
        <f>SUM(J159:J159)</f>
        <v>6</v>
      </c>
      <c r="L160" s="15">
        <v>11.31</v>
      </c>
      <c r="M160" s="10">
        <f>ROUND(L160*K160,2)</f>
        <v>67.86</v>
      </c>
    </row>
    <row r="161" spans="1:13" ht="1.05" customHeight="1" x14ac:dyDescent="0.3">
      <c r="A161" s="17"/>
      <c r="B161" s="17"/>
      <c r="C161" s="17"/>
      <c r="D161" s="26"/>
      <c r="E161" s="17"/>
      <c r="F161" s="17"/>
      <c r="G161" s="17"/>
      <c r="H161" s="17"/>
      <c r="I161" s="17"/>
      <c r="J161" s="17"/>
      <c r="K161" s="17"/>
      <c r="L161" s="17"/>
      <c r="M161" s="17"/>
    </row>
    <row r="162" spans="1:13" x14ac:dyDescent="0.3">
      <c r="A162" s="11" t="s">
        <v>174</v>
      </c>
      <c r="B162" s="11" t="s">
        <v>21</v>
      </c>
      <c r="C162" s="11" t="s">
        <v>6</v>
      </c>
      <c r="D162" s="25" t="s">
        <v>175</v>
      </c>
      <c r="E162" s="12"/>
      <c r="F162" s="12"/>
      <c r="G162" s="12"/>
      <c r="H162" s="12"/>
      <c r="I162" s="12"/>
      <c r="J162" s="12"/>
      <c r="K162" s="13">
        <f>K165</f>
        <v>2</v>
      </c>
      <c r="L162" s="13">
        <f>L165</f>
        <v>45.5</v>
      </c>
      <c r="M162" s="13">
        <f>M165</f>
        <v>91</v>
      </c>
    </row>
    <row r="163" spans="1:13" ht="54" x14ac:dyDescent="0.3">
      <c r="A163" s="12"/>
      <c r="B163" s="12"/>
      <c r="C163" s="12"/>
      <c r="D163" s="14" t="s">
        <v>176</v>
      </c>
      <c r="E163" s="12"/>
      <c r="F163" s="12"/>
      <c r="G163" s="12"/>
      <c r="H163" s="12"/>
      <c r="I163" s="12"/>
      <c r="J163" s="12"/>
      <c r="K163" s="12"/>
      <c r="L163" s="12"/>
      <c r="M163" s="12"/>
    </row>
    <row r="164" spans="1:13" x14ac:dyDescent="0.3">
      <c r="A164" s="12"/>
      <c r="B164" s="12"/>
      <c r="C164" s="12"/>
      <c r="D164" s="14"/>
      <c r="E164" s="11" t="s">
        <v>177</v>
      </c>
      <c r="F164" s="12">
        <v>2</v>
      </c>
      <c r="G164" s="15">
        <v>0</v>
      </c>
      <c r="H164" s="15">
        <v>0</v>
      </c>
      <c r="I164" s="15">
        <v>0</v>
      </c>
      <c r="J164" s="13">
        <f>F164*(G164+ (G164= 0))*(H164+ (H164= 0))*(I164+ (I164= 0))</f>
        <v>2</v>
      </c>
      <c r="K164" s="12"/>
      <c r="L164" s="12"/>
      <c r="M164" s="12"/>
    </row>
    <row r="165" spans="1:13" x14ac:dyDescent="0.3">
      <c r="A165" s="12"/>
      <c r="B165" s="12"/>
      <c r="C165" s="12"/>
      <c r="D165" s="14"/>
      <c r="E165" s="12"/>
      <c r="F165" s="12"/>
      <c r="G165" s="12"/>
      <c r="H165" s="12"/>
      <c r="I165" s="12"/>
      <c r="J165" s="16" t="s">
        <v>178</v>
      </c>
      <c r="K165" s="10">
        <f>SUM(J164:J164)</f>
        <v>2</v>
      </c>
      <c r="L165" s="15">
        <v>45.5</v>
      </c>
      <c r="M165" s="10">
        <f>ROUND(L165*K165,2)</f>
        <v>91</v>
      </c>
    </row>
    <row r="166" spans="1:13" ht="1.05" customHeight="1" x14ac:dyDescent="0.3">
      <c r="A166" s="17"/>
      <c r="B166" s="17"/>
      <c r="C166" s="17"/>
      <c r="D166" s="26"/>
      <c r="E166" s="17"/>
      <c r="F166" s="17"/>
      <c r="G166" s="17"/>
      <c r="H166" s="17"/>
      <c r="I166" s="17"/>
      <c r="J166" s="17"/>
      <c r="K166" s="17"/>
      <c r="L166" s="17"/>
      <c r="M166" s="17"/>
    </row>
    <row r="167" spans="1:13" x14ac:dyDescent="0.3">
      <c r="A167" s="11" t="s">
        <v>179</v>
      </c>
      <c r="B167" s="11" t="s">
        <v>21</v>
      </c>
      <c r="C167" s="11" t="s">
        <v>6</v>
      </c>
      <c r="D167" s="25" t="s">
        <v>180</v>
      </c>
      <c r="E167" s="12"/>
      <c r="F167" s="12"/>
      <c r="G167" s="12"/>
      <c r="H167" s="12"/>
      <c r="I167" s="12"/>
      <c r="J167" s="12"/>
      <c r="K167" s="13">
        <f>K172</f>
        <v>6</v>
      </c>
      <c r="L167" s="13">
        <f>L172</f>
        <v>46.56</v>
      </c>
      <c r="M167" s="13">
        <f>M172</f>
        <v>279.36</v>
      </c>
    </row>
    <row r="168" spans="1:13" ht="54" x14ac:dyDescent="0.3">
      <c r="A168" s="12"/>
      <c r="B168" s="12"/>
      <c r="C168" s="12"/>
      <c r="D168" s="14" t="s">
        <v>181</v>
      </c>
      <c r="E168" s="12"/>
      <c r="F168" s="12"/>
      <c r="G168" s="12"/>
      <c r="H168" s="12"/>
      <c r="I168" s="12"/>
      <c r="J168" s="12"/>
      <c r="K168" s="12"/>
      <c r="L168" s="12"/>
      <c r="M168" s="12"/>
    </row>
    <row r="169" spans="1:13" x14ac:dyDescent="0.3">
      <c r="A169" s="12"/>
      <c r="B169" s="12"/>
      <c r="C169" s="12"/>
      <c r="D169" s="14"/>
      <c r="E169" s="11" t="s">
        <v>182</v>
      </c>
      <c r="F169" s="12">
        <v>2</v>
      </c>
      <c r="G169" s="15">
        <v>0</v>
      </c>
      <c r="H169" s="15">
        <v>0</v>
      </c>
      <c r="I169" s="15">
        <v>0</v>
      </c>
      <c r="J169" s="13">
        <f>F169*(G169+ (G169= 0))*(H169+ (H169= 0))*(I169+ (I169= 0))</f>
        <v>2</v>
      </c>
      <c r="K169" s="12"/>
      <c r="L169" s="12"/>
      <c r="M169" s="12"/>
    </row>
    <row r="170" spans="1:13" x14ac:dyDescent="0.3">
      <c r="A170" s="12"/>
      <c r="B170" s="12"/>
      <c r="C170" s="12"/>
      <c r="D170" s="14"/>
      <c r="E170" s="11" t="s">
        <v>183</v>
      </c>
      <c r="F170" s="12">
        <v>2</v>
      </c>
      <c r="G170" s="15">
        <v>0</v>
      </c>
      <c r="H170" s="15">
        <v>0</v>
      </c>
      <c r="I170" s="15">
        <v>0</v>
      </c>
      <c r="J170" s="13">
        <f>F170*(G170+ (G170= 0))*(H170+ (H170= 0))*(I170+ (I170= 0))</f>
        <v>2</v>
      </c>
      <c r="K170" s="12"/>
      <c r="L170" s="12"/>
      <c r="M170" s="12"/>
    </row>
    <row r="171" spans="1:13" x14ac:dyDescent="0.3">
      <c r="A171" s="12"/>
      <c r="B171" s="12"/>
      <c r="C171" s="12"/>
      <c r="D171" s="14"/>
      <c r="E171" s="11" t="s">
        <v>184</v>
      </c>
      <c r="F171" s="12">
        <v>2</v>
      </c>
      <c r="G171" s="15">
        <v>0</v>
      </c>
      <c r="H171" s="15">
        <v>0</v>
      </c>
      <c r="I171" s="15">
        <v>0</v>
      </c>
      <c r="J171" s="13">
        <f>F171*(G171+ (G171= 0))*(H171+ (H171= 0))*(I171+ (I171= 0))</f>
        <v>2</v>
      </c>
      <c r="K171" s="12"/>
      <c r="L171" s="12"/>
      <c r="M171" s="12"/>
    </row>
    <row r="172" spans="1:13" x14ac:dyDescent="0.3">
      <c r="A172" s="12"/>
      <c r="B172" s="12"/>
      <c r="C172" s="12"/>
      <c r="D172" s="14"/>
      <c r="E172" s="12"/>
      <c r="F172" s="12"/>
      <c r="G172" s="12"/>
      <c r="H172" s="12"/>
      <c r="I172" s="12"/>
      <c r="J172" s="16" t="s">
        <v>185</v>
      </c>
      <c r="K172" s="10">
        <f>SUM(J169:J171)</f>
        <v>6</v>
      </c>
      <c r="L172" s="15">
        <v>46.56</v>
      </c>
      <c r="M172" s="10">
        <f>ROUND(L172*K172,2)</f>
        <v>279.36</v>
      </c>
    </row>
    <row r="173" spans="1:13" ht="1.05" customHeight="1" x14ac:dyDescent="0.3">
      <c r="A173" s="17"/>
      <c r="B173" s="17"/>
      <c r="C173" s="17"/>
      <c r="D173" s="26"/>
      <c r="E173" s="17"/>
      <c r="F173" s="17"/>
      <c r="G173" s="17"/>
      <c r="H173" s="17"/>
      <c r="I173" s="17"/>
      <c r="J173" s="17"/>
      <c r="K173" s="17"/>
      <c r="L173" s="17"/>
      <c r="M173" s="17"/>
    </row>
    <row r="174" spans="1:13" x14ac:dyDescent="0.3">
      <c r="A174" s="11" t="s">
        <v>186</v>
      </c>
      <c r="B174" s="11" t="s">
        <v>21</v>
      </c>
      <c r="C174" s="11" t="s">
        <v>6</v>
      </c>
      <c r="D174" s="25" t="s">
        <v>187</v>
      </c>
      <c r="E174" s="12"/>
      <c r="F174" s="12"/>
      <c r="G174" s="12"/>
      <c r="H174" s="12"/>
      <c r="I174" s="12"/>
      <c r="J174" s="12"/>
      <c r="K174" s="13">
        <f>K177</f>
        <v>2</v>
      </c>
      <c r="L174" s="13">
        <f>L177</f>
        <v>23.75</v>
      </c>
      <c r="M174" s="13">
        <f>M177</f>
        <v>47.5</v>
      </c>
    </row>
    <row r="175" spans="1:13" ht="43.2" x14ac:dyDescent="0.3">
      <c r="A175" s="12"/>
      <c r="B175" s="12"/>
      <c r="C175" s="12"/>
      <c r="D175" s="14" t="s">
        <v>188</v>
      </c>
      <c r="E175" s="12"/>
      <c r="F175" s="12"/>
      <c r="G175" s="12"/>
      <c r="H175" s="12"/>
      <c r="I175" s="12"/>
      <c r="J175" s="12"/>
      <c r="K175" s="12"/>
      <c r="L175" s="12"/>
      <c r="M175" s="12"/>
    </row>
    <row r="176" spans="1:13" x14ac:dyDescent="0.3">
      <c r="A176" s="12"/>
      <c r="B176" s="12"/>
      <c r="C176" s="12"/>
      <c r="D176" s="14"/>
      <c r="E176" s="11" t="s">
        <v>177</v>
      </c>
      <c r="F176" s="12">
        <v>2</v>
      </c>
      <c r="G176" s="15">
        <v>0</v>
      </c>
      <c r="H176" s="15">
        <v>0</v>
      </c>
      <c r="I176" s="15">
        <v>0</v>
      </c>
      <c r="J176" s="13">
        <f>F176*(G176+ (G176= 0))*(H176+ (H176= 0))*(I176+ (I176= 0))</f>
        <v>2</v>
      </c>
      <c r="K176" s="12"/>
      <c r="L176" s="12"/>
      <c r="M176" s="12"/>
    </row>
    <row r="177" spans="1:13" x14ac:dyDescent="0.3">
      <c r="A177" s="12"/>
      <c r="B177" s="12"/>
      <c r="C177" s="12"/>
      <c r="D177" s="14"/>
      <c r="E177" s="12"/>
      <c r="F177" s="12"/>
      <c r="G177" s="12"/>
      <c r="H177" s="12"/>
      <c r="I177" s="12"/>
      <c r="J177" s="16" t="s">
        <v>189</v>
      </c>
      <c r="K177" s="10">
        <f>SUM(J176:J176)</f>
        <v>2</v>
      </c>
      <c r="L177" s="15">
        <v>23.75</v>
      </c>
      <c r="M177" s="10">
        <f>ROUND(L177*K177,2)</f>
        <v>47.5</v>
      </c>
    </row>
    <row r="178" spans="1:13" ht="1.05" customHeight="1" x14ac:dyDescent="0.3">
      <c r="A178" s="17"/>
      <c r="B178" s="17"/>
      <c r="C178" s="17"/>
      <c r="D178" s="26"/>
      <c r="E178" s="17"/>
      <c r="F178" s="17"/>
      <c r="G178" s="17"/>
      <c r="H178" s="17"/>
      <c r="I178" s="17"/>
      <c r="J178" s="17"/>
      <c r="K178" s="17"/>
      <c r="L178" s="17"/>
      <c r="M178" s="17"/>
    </row>
    <row r="179" spans="1:13" x14ac:dyDescent="0.3">
      <c r="A179" s="11" t="s">
        <v>190</v>
      </c>
      <c r="B179" s="11" t="s">
        <v>21</v>
      </c>
      <c r="C179" s="11" t="s">
        <v>6</v>
      </c>
      <c r="D179" s="25" t="s">
        <v>191</v>
      </c>
      <c r="E179" s="12"/>
      <c r="F179" s="12"/>
      <c r="G179" s="12"/>
      <c r="H179" s="12"/>
      <c r="I179" s="12"/>
      <c r="J179" s="12"/>
      <c r="K179" s="13">
        <f>K182</f>
        <v>2</v>
      </c>
      <c r="L179" s="13">
        <f>L182</f>
        <v>7.94</v>
      </c>
      <c r="M179" s="13">
        <f>M182</f>
        <v>15.88</v>
      </c>
    </row>
    <row r="180" spans="1:13" ht="32.4" x14ac:dyDescent="0.3">
      <c r="A180" s="12"/>
      <c r="B180" s="12"/>
      <c r="C180" s="12"/>
      <c r="D180" s="14" t="s">
        <v>192</v>
      </c>
      <c r="E180" s="12"/>
      <c r="F180" s="12"/>
      <c r="G180" s="12"/>
      <c r="H180" s="12"/>
      <c r="I180" s="12"/>
      <c r="J180" s="12"/>
      <c r="K180" s="12"/>
      <c r="L180" s="12"/>
      <c r="M180" s="12"/>
    </row>
    <row r="181" spans="1:13" x14ac:dyDescent="0.3">
      <c r="A181" s="12"/>
      <c r="B181" s="12"/>
      <c r="C181" s="12"/>
      <c r="D181" s="14"/>
      <c r="E181" s="11" t="s">
        <v>177</v>
      </c>
      <c r="F181" s="12">
        <v>2</v>
      </c>
      <c r="G181" s="15">
        <v>0</v>
      </c>
      <c r="H181" s="15">
        <v>0</v>
      </c>
      <c r="I181" s="15">
        <v>0</v>
      </c>
      <c r="J181" s="13">
        <f>F181*(G181+ (G181= 0))*(H181+ (H181= 0))*(I181+ (I181= 0))</f>
        <v>2</v>
      </c>
      <c r="K181" s="12"/>
      <c r="L181" s="12"/>
      <c r="M181" s="12"/>
    </row>
    <row r="182" spans="1:13" x14ac:dyDescent="0.3">
      <c r="A182" s="12"/>
      <c r="B182" s="12"/>
      <c r="C182" s="12"/>
      <c r="D182" s="14"/>
      <c r="E182" s="12"/>
      <c r="F182" s="12"/>
      <c r="G182" s="12"/>
      <c r="H182" s="12"/>
      <c r="I182" s="12"/>
      <c r="J182" s="16" t="s">
        <v>193</v>
      </c>
      <c r="K182" s="10">
        <f>SUM(J181:J181)</f>
        <v>2</v>
      </c>
      <c r="L182" s="15">
        <v>7.94</v>
      </c>
      <c r="M182" s="10">
        <f>ROUND(L182*K182,2)</f>
        <v>15.88</v>
      </c>
    </row>
    <row r="183" spans="1:13" ht="1.05" customHeight="1" x14ac:dyDescent="0.3">
      <c r="A183" s="17"/>
      <c r="B183" s="17"/>
      <c r="C183" s="17"/>
      <c r="D183" s="26"/>
      <c r="E183" s="17"/>
      <c r="F183" s="17"/>
      <c r="G183" s="17"/>
      <c r="H183" s="17"/>
      <c r="I183" s="17"/>
      <c r="J183" s="17"/>
      <c r="K183" s="17"/>
      <c r="L183" s="17"/>
      <c r="M183" s="17"/>
    </row>
    <row r="184" spans="1:13" x14ac:dyDescent="0.3">
      <c r="A184" s="11" t="s">
        <v>194</v>
      </c>
      <c r="B184" s="11" t="s">
        <v>21</v>
      </c>
      <c r="C184" s="11" t="s">
        <v>6</v>
      </c>
      <c r="D184" s="25" t="s">
        <v>195</v>
      </c>
      <c r="E184" s="12"/>
      <c r="F184" s="12"/>
      <c r="G184" s="12"/>
      <c r="H184" s="12"/>
      <c r="I184" s="12"/>
      <c r="J184" s="12"/>
      <c r="K184" s="13">
        <f>K187</f>
        <v>2</v>
      </c>
      <c r="L184" s="13">
        <f>L187</f>
        <v>7.94</v>
      </c>
      <c r="M184" s="13">
        <f>M187</f>
        <v>15.88</v>
      </c>
    </row>
    <row r="185" spans="1:13" ht="32.4" x14ac:dyDescent="0.3">
      <c r="A185" s="12"/>
      <c r="B185" s="12"/>
      <c r="C185" s="12"/>
      <c r="D185" s="14" t="s">
        <v>196</v>
      </c>
      <c r="E185" s="12"/>
      <c r="F185" s="12"/>
      <c r="G185" s="12"/>
      <c r="H185" s="12"/>
      <c r="I185" s="12"/>
      <c r="J185" s="12"/>
      <c r="K185" s="12"/>
      <c r="L185" s="12"/>
      <c r="M185" s="12"/>
    </row>
    <row r="186" spans="1:13" x14ac:dyDescent="0.3">
      <c r="A186" s="12"/>
      <c r="B186" s="12"/>
      <c r="C186" s="12"/>
      <c r="D186" s="14"/>
      <c r="E186" s="11" t="s">
        <v>197</v>
      </c>
      <c r="F186" s="12">
        <v>2</v>
      </c>
      <c r="G186" s="15">
        <v>0</v>
      </c>
      <c r="H186" s="15">
        <v>0</v>
      </c>
      <c r="I186" s="15">
        <v>0</v>
      </c>
      <c r="J186" s="13">
        <f>F186*(G186+ (G186= 0))*(H186+ (H186= 0))*(I186+ (I186= 0))</f>
        <v>2</v>
      </c>
      <c r="K186" s="12"/>
      <c r="L186" s="12"/>
      <c r="M186" s="12"/>
    </row>
    <row r="187" spans="1:13" x14ac:dyDescent="0.3">
      <c r="A187" s="12"/>
      <c r="B187" s="12"/>
      <c r="C187" s="12"/>
      <c r="D187" s="14"/>
      <c r="E187" s="12"/>
      <c r="F187" s="12"/>
      <c r="G187" s="12"/>
      <c r="H187" s="12"/>
      <c r="I187" s="12"/>
      <c r="J187" s="16" t="s">
        <v>198</v>
      </c>
      <c r="K187" s="10">
        <f>SUM(J186:J186)</f>
        <v>2</v>
      </c>
      <c r="L187" s="15">
        <v>7.94</v>
      </c>
      <c r="M187" s="10">
        <f>ROUND(L187*K187,2)</f>
        <v>15.88</v>
      </c>
    </row>
    <row r="188" spans="1:13" ht="1.05" customHeight="1" x14ac:dyDescent="0.3">
      <c r="A188" s="17"/>
      <c r="B188" s="17"/>
      <c r="C188" s="17"/>
      <c r="D188" s="26"/>
      <c r="E188" s="17"/>
      <c r="F188" s="17"/>
      <c r="G188" s="17"/>
      <c r="H188" s="17"/>
      <c r="I188" s="17"/>
      <c r="J188" s="17"/>
      <c r="K188" s="17"/>
      <c r="L188" s="17"/>
      <c r="M188" s="17"/>
    </row>
    <row r="189" spans="1:13" x14ac:dyDescent="0.3">
      <c r="A189" s="11" t="s">
        <v>199</v>
      </c>
      <c r="B189" s="11" t="s">
        <v>21</v>
      </c>
      <c r="C189" s="11" t="s">
        <v>201</v>
      </c>
      <c r="D189" s="25" t="s">
        <v>200</v>
      </c>
      <c r="E189" s="12"/>
      <c r="F189" s="12"/>
      <c r="G189" s="12"/>
      <c r="H189" s="12"/>
      <c r="I189" s="12"/>
      <c r="J189" s="12"/>
      <c r="K189" s="13">
        <f>K192</f>
        <v>40</v>
      </c>
      <c r="L189" s="13">
        <f>L192</f>
        <v>2.6</v>
      </c>
      <c r="M189" s="13">
        <f>M192</f>
        <v>104</v>
      </c>
    </row>
    <row r="190" spans="1:13" ht="32.4" x14ac:dyDescent="0.3">
      <c r="A190" s="12"/>
      <c r="B190" s="12"/>
      <c r="C190" s="12"/>
      <c r="D190" s="14" t="s">
        <v>202</v>
      </c>
      <c r="E190" s="12"/>
      <c r="F190" s="12"/>
      <c r="G190" s="12"/>
      <c r="H190" s="12"/>
      <c r="I190" s="12"/>
      <c r="J190" s="12"/>
      <c r="K190" s="12"/>
      <c r="L190" s="12"/>
      <c r="M190" s="12"/>
    </row>
    <row r="191" spans="1:13" x14ac:dyDescent="0.3">
      <c r="A191" s="12"/>
      <c r="B191" s="12"/>
      <c r="C191" s="12"/>
      <c r="D191" s="14"/>
      <c r="E191" s="11" t="s">
        <v>203</v>
      </c>
      <c r="F191" s="12">
        <v>1</v>
      </c>
      <c r="G191" s="15">
        <v>40</v>
      </c>
      <c r="H191" s="15">
        <v>0</v>
      </c>
      <c r="I191" s="15">
        <v>0</v>
      </c>
      <c r="J191" s="13">
        <f>F191*(G191+ (G191= 0))*(H191+ (H191= 0))*(I191+ (I191= 0))</f>
        <v>40</v>
      </c>
      <c r="K191" s="12"/>
      <c r="L191" s="12"/>
      <c r="M191" s="12"/>
    </row>
    <row r="192" spans="1:13" x14ac:dyDescent="0.3">
      <c r="A192" s="12"/>
      <c r="B192" s="12"/>
      <c r="C192" s="12"/>
      <c r="D192" s="14"/>
      <c r="E192" s="12"/>
      <c r="F192" s="12"/>
      <c r="G192" s="12"/>
      <c r="H192" s="12"/>
      <c r="I192" s="12"/>
      <c r="J192" s="16" t="s">
        <v>204</v>
      </c>
      <c r="K192" s="10">
        <f>SUM(J191:J191)</f>
        <v>40</v>
      </c>
      <c r="L192" s="15">
        <v>2.6</v>
      </c>
      <c r="M192" s="10">
        <f>ROUND(L192*K192,2)</f>
        <v>104</v>
      </c>
    </row>
    <row r="193" spans="1:13" ht="1.05" customHeight="1" x14ac:dyDescent="0.3">
      <c r="A193" s="17"/>
      <c r="B193" s="17"/>
      <c r="C193" s="17"/>
      <c r="D193" s="26"/>
      <c r="E193" s="17"/>
      <c r="F193" s="17"/>
      <c r="G193" s="17"/>
      <c r="H193" s="17"/>
      <c r="I193" s="17"/>
      <c r="J193" s="17"/>
      <c r="K193" s="17"/>
      <c r="L193" s="17"/>
      <c r="M193" s="17"/>
    </row>
    <row r="194" spans="1:13" x14ac:dyDescent="0.3">
      <c r="A194" s="12"/>
      <c r="B194" s="12"/>
      <c r="C194" s="12"/>
      <c r="D194" s="14"/>
      <c r="E194" s="12"/>
      <c r="F194" s="12"/>
      <c r="G194" s="12"/>
      <c r="H194" s="12"/>
      <c r="I194" s="12"/>
      <c r="J194" s="16" t="s">
        <v>205</v>
      </c>
      <c r="K194" s="15">
        <v>1</v>
      </c>
      <c r="L194" s="10">
        <f>M160+M165+M172+M177+M182+M187+M192</f>
        <v>621.48</v>
      </c>
      <c r="M194" s="10">
        <f>ROUND(L194*K194,2)</f>
        <v>621.48</v>
      </c>
    </row>
    <row r="195" spans="1:13" ht="1.05" customHeight="1" x14ac:dyDescent="0.3">
      <c r="A195" s="17"/>
      <c r="B195" s="17"/>
      <c r="C195" s="17"/>
      <c r="D195" s="26"/>
      <c r="E195" s="17"/>
      <c r="F195" s="17"/>
      <c r="G195" s="17"/>
      <c r="H195" s="17"/>
      <c r="I195" s="17"/>
      <c r="J195" s="17"/>
      <c r="K195" s="17"/>
      <c r="L195" s="17"/>
      <c r="M195" s="17"/>
    </row>
    <row r="196" spans="1:13" x14ac:dyDescent="0.3">
      <c r="A196" s="19" t="s">
        <v>206</v>
      </c>
      <c r="B196" s="19" t="s">
        <v>17</v>
      </c>
      <c r="C196" s="19" t="s">
        <v>6</v>
      </c>
      <c r="D196" s="27" t="s">
        <v>207</v>
      </c>
      <c r="E196" s="20"/>
      <c r="F196" s="20"/>
      <c r="G196" s="20"/>
      <c r="H196" s="20"/>
      <c r="I196" s="20"/>
      <c r="J196" s="20"/>
      <c r="K196" s="10">
        <f>K219</f>
        <v>1</v>
      </c>
      <c r="L196" s="10">
        <f>L219</f>
        <v>924.65000000000009</v>
      </c>
      <c r="M196" s="10">
        <f>M219</f>
        <v>924.65</v>
      </c>
    </row>
    <row r="197" spans="1:13" x14ac:dyDescent="0.3">
      <c r="A197" s="11" t="s">
        <v>208</v>
      </c>
      <c r="B197" s="11" t="s">
        <v>21</v>
      </c>
      <c r="C197" s="11" t="s">
        <v>210</v>
      </c>
      <c r="D197" s="25" t="s">
        <v>209</v>
      </c>
      <c r="E197" s="12"/>
      <c r="F197" s="12"/>
      <c r="G197" s="12"/>
      <c r="H197" s="12"/>
      <c r="I197" s="12"/>
      <c r="J197" s="12"/>
      <c r="K197" s="13">
        <f>K200</f>
        <v>40</v>
      </c>
      <c r="L197" s="13">
        <f>L200</f>
        <v>9.35</v>
      </c>
      <c r="M197" s="13">
        <f>M200</f>
        <v>374</v>
      </c>
    </row>
    <row r="198" spans="1:13" ht="32.4" x14ac:dyDescent="0.3">
      <c r="A198" s="12"/>
      <c r="B198" s="12"/>
      <c r="C198" s="12"/>
      <c r="D198" s="14" t="s">
        <v>211</v>
      </c>
      <c r="E198" s="12"/>
      <c r="F198" s="12"/>
      <c r="G198" s="12"/>
      <c r="H198" s="12"/>
      <c r="I198" s="12"/>
      <c r="J198" s="12"/>
      <c r="K198" s="12"/>
      <c r="L198" s="12"/>
      <c r="M198" s="12"/>
    </row>
    <row r="199" spans="1:13" x14ac:dyDescent="0.3">
      <c r="A199" s="12"/>
      <c r="B199" s="12"/>
      <c r="C199" s="12"/>
      <c r="D199" s="14"/>
      <c r="E199" s="11" t="s">
        <v>212</v>
      </c>
      <c r="F199" s="12">
        <v>4</v>
      </c>
      <c r="G199" s="15">
        <v>10</v>
      </c>
      <c r="H199" s="15">
        <v>0</v>
      </c>
      <c r="I199" s="15">
        <v>0</v>
      </c>
      <c r="J199" s="13">
        <f>F199*(G199+ (G199= 0))*(H199+ (H199= 0))*(I199+ (I199= 0))</f>
        <v>40</v>
      </c>
      <c r="K199" s="12"/>
      <c r="L199" s="12"/>
      <c r="M199" s="12"/>
    </row>
    <row r="200" spans="1:13" x14ac:dyDescent="0.3">
      <c r="A200" s="12"/>
      <c r="B200" s="12"/>
      <c r="C200" s="12"/>
      <c r="D200" s="14"/>
      <c r="E200" s="12"/>
      <c r="F200" s="12"/>
      <c r="G200" s="12"/>
      <c r="H200" s="12"/>
      <c r="I200" s="12"/>
      <c r="J200" s="16" t="s">
        <v>213</v>
      </c>
      <c r="K200" s="10">
        <f>SUM(J199:J199)</f>
        <v>40</v>
      </c>
      <c r="L200" s="15">
        <v>9.35</v>
      </c>
      <c r="M200" s="10">
        <f>ROUND(L200*K200,2)</f>
        <v>374</v>
      </c>
    </row>
    <row r="201" spans="1:13" ht="1.05" customHeight="1" x14ac:dyDescent="0.3">
      <c r="A201" s="17"/>
      <c r="B201" s="17"/>
      <c r="C201" s="17"/>
      <c r="D201" s="26"/>
      <c r="E201" s="17"/>
      <c r="F201" s="17"/>
      <c r="G201" s="17"/>
      <c r="H201" s="17"/>
      <c r="I201" s="17"/>
      <c r="J201" s="17"/>
      <c r="K201" s="17"/>
      <c r="L201" s="17"/>
      <c r="M201" s="17"/>
    </row>
    <row r="202" spans="1:13" ht="21.6" x14ac:dyDescent="0.3">
      <c r="A202" s="11" t="s">
        <v>214</v>
      </c>
      <c r="B202" s="11" t="s">
        <v>21</v>
      </c>
      <c r="C202" s="11" t="s">
        <v>210</v>
      </c>
      <c r="D202" s="25" t="s">
        <v>215</v>
      </c>
      <c r="E202" s="12"/>
      <c r="F202" s="12"/>
      <c r="G202" s="12"/>
      <c r="H202" s="12"/>
      <c r="I202" s="12"/>
      <c r="J202" s="12"/>
      <c r="K202" s="13">
        <f>K205</f>
        <v>35</v>
      </c>
      <c r="L202" s="13">
        <f>L205</f>
        <v>12.11</v>
      </c>
      <c r="M202" s="13">
        <f>M205</f>
        <v>423.85</v>
      </c>
    </row>
    <row r="203" spans="1:13" ht="64.8" x14ac:dyDescent="0.3">
      <c r="A203" s="12"/>
      <c r="B203" s="12"/>
      <c r="C203" s="12"/>
      <c r="D203" s="14" t="s">
        <v>216</v>
      </c>
      <c r="E203" s="12"/>
      <c r="F203" s="12"/>
      <c r="G203" s="12"/>
      <c r="H203" s="12"/>
      <c r="I203" s="12"/>
      <c r="J203" s="12"/>
      <c r="K203" s="12"/>
      <c r="L203" s="12"/>
      <c r="M203" s="12"/>
    </row>
    <row r="204" spans="1:13" x14ac:dyDescent="0.3">
      <c r="A204" s="12"/>
      <c r="B204" s="12"/>
      <c r="C204" s="12"/>
      <c r="D204" s="14"/>
      <c r="E204" s="11" t="s">
        <v>217</v>
      </c>
      <c r="F204" s="12">
        <v>1</v>
      </c>
      <c r="G204" s="21">
        <v>35</v>
      </c>
      <c r="H204" s="21">
        <v>0</v>
      </c>
      <c r="I204" s="21">
        <v>0</v>
      </c>
      <c r="J204" s="22">
        <f>F204*(G204+ (G204= 0))*(H204+ (H204= 0))*(I204+ (I204= 0))</f>
        <v>35</v>
      </c>
      <c r="K204" s="12"/>
      <c r="L204" s="12"/>
      <c r="M204" s="12"/>
    </row>
    <row r="205" spans="1:13" x14ac:dyDescent="0.3">
      <c r="A205" s="12"/>
      <c r="B205" s="12"/>
      <c r="C205" s="12"/>
      <c r="D205" s="14"/>
      <c r="E205" s="12"/>
      <c r="F205" s="12"/>
      <c r="G205" s="12"/>
      <c r="H205" s="12"/>
      <c r="I205" s="12"/>
      <c r="J205" s="16" t="s">
        <v>218</v>
      </c>
      <c r="K205" s="10">
        <f>SUM(J204:J204)</f>
        <v>35</v>
      </c>
      <c r="L205" s="15">
        <v>12.11</v>
      </c>
      <c r="M205" s="10">
        <f>ROUND(L205*K205,2)</f>
        <v>423.85</v>
      </c>
    </row>
    <row r="206" spans="1:13" ht="1.05" customHeight="1" x14ac:dyDescent="0.3">
      <c r="A206" s="17"/>
      <c r="B206" s="17"/>
      <c r="C206" s="17"/>
      <c r="D206" s="26"/>
      <c r="E206" s="17"/>
      <c r="F206" s="17"/>
      <c r="G206" s="17"/>
      <c r="H206" s="17"/>
      <c r="I206" s="17"/>
      <c r="J206" s="17"/>
      <c r="K206" s="17"/>
      <c r="L206" s="17"/>
      <c r="M206" s="17"/>
    </row>
    <row r="207" spans="1:13" x14ac:dyDescent="0.3">
      <c r="A207" s="11" t="s">
        <v>219</v>
      </c>
      <c r="B207" s="11" t="s">
        <v>21</v>
      </c>
      <c r="C207" s="11" t="s">
        <v>6</v>
      </c>
      <c r="D207" s="25" t="s">
        <v>220</v>
      </c>
      <c r="E207" s="12"/>
      <c r="F207" s="12"/>
      <c r="G207" s="12"/>
      <c r="H207" s="12"/>
      <c r="I207" s="12"/>
      <c r="J207" s="12"/>
      <c r="K207" s="13">
        <f>K211</f>
        <v>1</v>
      </c>
      <c r="L207" s="13">
        <f>L211</f>
        <v>37.11</v>
      </c>
      <c r="M207" s="13">
        <f>M211</f>
        <v>37.11</v>
      </c>
    </row>
    <row r="208" spans="1:13" ht="64.8" x14ac:dyDescent="0.3">
      <c r="A208" s="12"/>
      <c r="B208" s="12"/>
      <c r="C208" s="12"/>
      <c r="D208" s="14" t="s">
        <v>221</v>
      </c>
      <c r="E208" s="12"/>
      <c r="F208" s="12"/>
      <c r="G208" s="12"/>
      <c r="H208" s="12"/>
      <c r="I208" s="12"/>
      <c r="J208" s="12"/>
      <c r="K208" s="12"/>
      <c r="L208" s="12"/>
      <c r="M208" s="12"/>
    </row>
    <row r="209" spans="1:13" x14ac:dyDescent="0.3">
      <c r="A209" s="12"/>
      <c r="B209" s="12"/>
      <c r="C209" s="12"/>
      <c r="D209" s="14"/>
      <c r="E209" s="11" t="s">
        <v>18</v>
      </c>
      <c r="F209" s="12">
        <v>1</v>
      </c>
      <c r="G209" s="15">
        <v>0</v>
      </c>
      <c r="H209" s="15">
        <v>0</v>
      </c>
      <c r="I209" s="15">
        <v>0</v>
      </c>
      <c r="J209" s="13">
        <f>F209*(G209+ (G209= 0))*(H209+ (H209= 0))*(I209+ (I209= 0))</f>
        <v>1</v>
      </c>
      <c r="K209" s="12"/>
      <c r="L209" s="12"/>
      <c r="M209" s="12"/>
    </row>
    <row r="210" spans="1:13" x14ac:dyDescent="0.3">
      <c r="A210" s="12"/>
      <c r="B210" s="12"/>
      <c r="C210" s="12"/>
      <c r="D210" s="14"/>
      <c r="E210" s="11" t="s">
        <v>18</v>
      </c>
      <c r="F210" s="12">
        <v>0</v>
      </c>
      <c r="G210" s="15">
        <v>0</v>
      </c>
      <c r="H210" s="15">
        <v>0</v>
      </c>
      <c r="I210" s="15">
        <v>0</v>
      </c>
      <c r="J210" s="13">
        <f>F210*(G210+ (G210= 0))*(H210+ (H210= 0))*(I210+ (I210= 0))</f>
        <v>0</v>
      </c>
      <c r="K210" s="12"/>
      <c r="L210" s="12"/>
      <c r="M210" s="12"/>
    </row>
    <row r="211" spans="1:13" x14ac:dyDescent="0.3">
      <c r="A211" s="12"/>
      <c r="B211" s="12"/>
      <c r="C211" s="12"/>
      <c r="D211" s="14"/>
      <c r="E211" s="12"/>
      <c r="F211" s="12"/>
      <c r="G211" s="12"/>
      <c r="H211" s="12"/>
      <c r="I211" s="12"/>
      <c r="J211" s="16" t="s">
        <v>222</v>
      </c>
      <c r="K211" s="10">
        <f>SUM(J209:J210)</f>
        <v>1</v>
      </c>
      <c r="L211" s="15">
        <v>37.11</v>
      </c>
      <c r="M211" s="10">
        <f>ROUND(L211*K211,2)</f>
        <v>37.11</v>
      </c>
    </row>
    <row r="212" spans="1:13" ht="1.05" customHeight="1" x14ac:dyDescent="0.3">
      <c r="A212" s="17"/>
      <c r="B212" s="17"/>
      <c r="C212" s="17"/>
      <c r="D212" s="26"/>
      <c r="E212" s="17"/>
      <c r="F212" s="17"/>
      <c r="G212" s="17"/>
      <c r="H212" s="17"/>
      <c r="I212" s="17"/>
      <c r="J212" s="17"/>
      <c r="K212" s="17"/>
      <c r="L212" s="17"/>
      <c r="M212" s="17"/>
    </row>
    <row r="213" spans="1:13" x14ac:dyDescent="0.3">
      <c r="A213" s="11" t="s">
        <v>223</v>
      </c>
      <c r="B213" s="11" t="s">
        <v>21</v>
      </c>
      <c r="C213" s="11" t="s">
        <v>6</v>
      </c>
      <c r="D213" s="25" t="s">
        <v>224</v>
      </c>
      <c r="E213" s="12"/>
      <c r="F213" s="12"/>
      <c r="G213" s="12"/>
      <c r="H213" s="12"/>
      <c r="I213" s="12"/>
      <c r="J213" s="12"/>
      <c r="K213" s="13">
        <f>K217</f>
        <v>1</v>
      </c>
      <c r="L213" s="13">
        <f>L217</f>
        <v>89.69</v>
      </c>
      <c r="M213" s="13">
        <f>M217</f>
        <v>89.69</v>
      </c>
    </row>
    <row r="214" spans="1:13" ht="54" x14ac:dyDescent="0.3">
      <c r="A214" s="12"/>
      <c r="B214" s="12"/>
      <c r="C214" s="12"/>
      <c r="D214" s="14" t="s">
        <v>225</v>
      </c>
      <c r="E214" s="12"/>
      <c r="F214" s="12"/>
      <c r="G214" s="12"/>
      <c r="H214" s="12"/>
      <c r="I214" s="12"/>
      <c r="J214" s="12"/>
      <c r="K214" s="12"/>
      <c r="L214" s="12"/>
      <c r="M214" s="12"/>
    </row>
    <row r="215" spans="1:13" x14ac:dyDescent="0.3">
      <c r="A215" s="12"/>
      <c r="B215" s="12"/>
      <c r="C215" s="12"/>
      <c r="D215" s="14"/>
      <c r="E215" s="11" t="s">
        <v>18</v>
      </c>
      <c r="F215" s="12">
        <v>1</v>
      </c>
      <c r="G215" s="15">
        <v>0</v>
      </c>
      <c r="H215" s="15">
        <v>0</v>
      </c>
      <c r="I215" s="15">
        <v>0</v>
      </c>
      <c r="J215" s="13">
        <f>F215*(G215+ (G215= 0))*(H215+ (H215= 0))*(I215+ (I215= 0))</f>
        <v>1</v>
      </c>
      <c r="K215" s="12"/>
      <c r="L215" s="12"/>
      <c r="M215" s="12"/>
    </row>
    <row r="216" spans="1:13" x14ac:dyDescent="0.3">
      <c r="A216" s="12"/>
      <c r="B216" s="12"/>
      <c r="C216" s="12"/>
      <c r="D216" s="14"/>
      <c r="E216" s="11" t="s">
        <v>18</v>
      </c>
      <c r="F216" s="12">
        <v>0</v>
      </c>
      <c r="G216" s="15">
        <v>0</v>
      </c>
      <c r="H216" s="15">
        <v>0</v>
      </c>
      <c r="I216" s="15">
        <v>0</v>
      </c>
      <c r="J216" s="13">
        <f>F216*(G216+ (G216= 0))*(H216+ (H216= 0))*(I216+ (I216= 0))</f>
        <v>0</v>
      </c>
      <c r="K216" s="12"/>
      <c r="L216" s="12"/>
      <c r="M216" s="12"/>
    </row>
    <row r="217" spans="1:13" x14ac:dyDescent="0.3">
      <c r="A217" s="12"/>
      <c r="B217" s="12"/>
      <c r="C217" s="12"/>
      <c r="D217" s="14"/>
      <c r="E217" s="12"/>
      <c r="F217" s="12"/>
      <c r="G217" s="12"/>
      <c r="H217" s="12"/>
      <c r="I217" s="12"/>
      <c r="J217" s="16" t="s">
        <v>226</v>
      </c>
      <c r="K217" s="10">
        <f>SUM(J215:J216)</f>
        <v>1</v>
      </c>
      <c r="L217" s="15">
        <v>89.69</v>
      </c>
      <c r="M217" s="10">
        <f>ROUND(L217*K217,2)</f>
        <v>89.69</v>
      </c>
    </row>
    <row r="218" spans="1:13" ht="1.05" customHeight="1" x14ac:dyDescent="0.3">
      <c r="A218" s="17"/>
      <c r="B218" s="17"/>
      <c r="C218" s="17"/>
      <c r="D218" s="26"/>
      <c r="E218" s="17"/>
      <c r="F218" s="17"/>
      <c r="G218" s="17"/>
      <c r="H218" s="17"/>
      <c r="I218" s="17"/>
      <c r="J218" s="17"/>
      <c r="K218" s="17"/>
      <c r="L218" s="17"/>
      <c r="M218" s="17"/>
    </row>
    <row r="219" spans="1:13" x14ac:dyDescent="0.3">
      <c r="A219" s="12"/>
      <c r="B219" s="12"/>
      <c r="C219" s="12"/>
      <c r="D219" s="14"/>
      <c r="E219" s="12"/>
      <c r="F219" s="12"/>
      <c r="G219" s="12"/>
      <c r="H219" s="12"/>
      <c r="I219" s="12"/>
      <c r="J219" s="16" t="s">
        <v>227</v>
      </c>
      <c r="K219" s="15">
        <v>1</v>
      </c>
      <c r="L219" s="10">
        <f>M200+M205+M211+M217</f>
        <v>924.65000000000009</v>
      </c>
      <c r="M219" s="10">
        <f>ROUND(L219*K219,2)</f>
        <v>924.65</v>
      </c>
    </row>
    <row r="220" spans="1:13" ht="1.05" customHeight="1" x14ac:dyDescent="0.3">
      <c r="A220" s="17"/>
      <c r="B220" s="17"/>
      <c r="C220" s="17"/>
      <c r="D220" s="26"/>
      <c r="E220" s="17"/>
      <c r="F220" s="17"/>
      <c r="G220" s="17"/>
      <c r="H220" s="17"/>
      <c r="I220" s="17"/>
      <c r="J220" s="17"/>
      <c r="K220" s="17"/>
      <c r="L220" s="17"/>
      <c r="M220" s="17"/>
    </row>
    <row r="221" spans="1:13" x14ac:dyDescent="0.3">
      <c r="A221" s="12"/>
      <c r="B221" s="12"/>
      <c r="C221" s="12"/>
      <c r="D221" s="14"/>
      <c r="E221" s="12"/>
      <c r="F221" s="12"/>
      <c r="G221" s="12"/>
      <c r="H221" s="12"/>
      <c r="I221" s="12"/>
      <c r="J221" s="16" t="s">
        <v>228</v>
      </c>
      <c r="K221" s="18">
        <v>1</v>
      </c>
      <c r="L221" s="10">
        <f>M154+M194+M219</f>
        <v>14046.13</v>
      </c>
      <c r="M221" s="10">
        <f>ROUND(L221*K221,2)</f>
        <v>14046.13</v>
      </c>
    </row>
    <row r="222" spans="1:13" ht="1.05" customHeight="1" x14ac:dyDescent="0.3">
      <c r="A222" s="17"/>
      <c r="B222" s="17"/>
      <c r="C222" s="17"/>
      <c r="D222" s="26"/>
      <c r="E222" s="17"/>
      <c r="F222" s="17"/>
      <c r="G222" s="17"/>
      <c r="H222" s="17"/>
      <c r="I222" s="17"/>
      <c r="J222" s="17"/>
      <c r="K222" s="17"/>
      <c r="L222" s="17"/>
      <c r="M222" s="17"/>
    </row>
    <row r="223" spans="1:13" x14ac:dyDescent="0.3">
      <c r="A223" s="7" t="s">
        <v>229</v>
      </c>
      <c r="B223" s="7" t="s">
        <v>17</v>
      </c>
      <c r="C223" s="7" t="s">
        <v>18</v>
      </c>
      <c r="D223" s="24" t="s">
        <v>230</v>
      </c>
      <c r="E223" s="8"/>
      <c r="F223" s="8"/>
      <c r="G223" s="8"/>
      <c r="H223" s="8"/>
      <c r="I223" s="8"/>
      <c r="J223" s="8"/>
      <c r="K223" s="9">
        <f>K229</f>
        <v>1</v>
      </c>
      <c r="L223" s="10">
        <f>L229</f>
        <v>820</v>
      </c>
      <c r="M223" s="10">
        <f>M229</f>
        <v>820</v>
      </c>
    </row>
    <row r="224" spans="1:13" ht="21.6" x14ac:dyDescent="0.3">
      <c r="A224" s="11" t="s">
        <v>231</v>
      </c>
      <c r="B224" s="11" t="s">
        <v>21</v>
      </c>
      <c r="C224" s="11" t="s">
        <v>6</v>
      </c>
      <c r="D224" s="25" t="s">
        <v>232</v>
      </c>
      <c r="E224" s="12"/>
      <c r="F224" s="12"/>
      <c r="G224" s="12"/>
      <c r="H224" s="12"/>
      <c r="I224" s="12"/>
      <c r="J224" s="12"/>
      <c r="K224" s="13">
        <f>K227</f>
        <v>1</v>
      </c>
      <c r="L224" s="13">
        <f>L227</f>
        <v>820</v>
      </c>
      <c r="M224" s="13">
        <f>M227</f>
        <v>820</v>
      </c>
    </row>
    <row r="225" spans="1:13" ht="216" x14ac:dyDescent="0.3">
      <c r="A225" s="12"/>
      <c r="B225" s="12"/>
      <c r="C225" s="12"/>
      <c r="D225" s="14" t="s">
        <v>233</v>
      </c>
      <c r="E225" s="12"/>
      <c r="F225" s="12"/>
      <c r="G225" s="12"/>
      <c r="H225" s="12"/>
      <c r="I225" s="12"/>
      <c r="J225" s="12"/>
      <c r="K225" s="12"/>
      <c r="L225" s="12"/>
      <c r="M225" s="12"/>
    </row>
    <row r="226" spans="1:13" x14ac:dyDescent="0.3">
      <c r="A226" s="12"/>
      <c r="B226" s="12"/>
      <c r="C226" s="12"/>
      <c r="D226" s="14"/>
      <c r="E226" s="11" t="s">
        <v>234</v>
      </c>
      <c r="F226" s="12">
        <v>1</v>
      </c>
      <c r="G226" s="15">
        <v>0</v>
      </c>
      <c r="H226" s="15">
        <v>0</v>
      </c>
      <c r="I226" s="15">
        <v>0</v>
      </c>
      <c r="J226" s="13">
        <f>F226*(G226+ (G226= 0))*(H226+ (H226= 0))*(I226+ (I226= 0))</f>
        <v>1</v>
      </c>
      <c r="K226" s="12"/>
      <c r="L226" s="12"/>
      <c r="M226" s="12"/>
    </row>
    <row r="227" spans="1:13" x14ac:dyDescent="0.3">
      <c r="A227" s="12"/>
      <c r="B227" s="12"/>
      <c r="C227" s="12"/>
      <c r="D227" s="14"/>
      <c r="E227" s="12"/>
      <c r="F227" s="12"/>
      <c r="G227" s="12"/>
      <c r="H227" s="12"/>
      <c r="I227" s="12"/>
      <c r="J227" s="16" t="s">
        <v>235</v>
      </c>
      <c r="K227" s="10">
        <f>SUM(J226:J226)</f>
        <v>1</v>
      </c>
      <c r="L227" s="15">
        <v>820</v>
      </c>
      <c r="M227" s="10">
        <f>ROUND(L227*K227,2)</f>
        <v>820</v>
      </c>
    </row>
    <row r="228" spans="1:13" ht="1.05" customHeight="1" x14ac:dyDescent="0.3">
      <c r="A228" s="17"/>
      <c r="B228" s="17"/>
      <c r="C228" s="17"/>
      <c r="D228" s="26"/>
      <c r="E228" s="17"/>
      <c r="F228" s="17"/>
      <c r="G228" s="17"/>
      <c r="H228" s="17"/>
      <c r="I228" s="17"/>
      <c r="J228" s="17"/>
      <c r="K228" s="17"/>
      <c r="L228" s="17"/>
      <c r="M228" s="17"/>
    </row>
    <row r="229" spans="1:13" x14ac:dyDescent="0.3">
      <c r="A229" s="12"/>
      <c r="B229" s="12"/>
      <c r="C229" s="12"/>
      <c r="D229" s="14"/>
      <c r="E229" s="12"/>
      <c r="F229" s="12"/>
      <c r="G229" s="12"/>
      <c r="H229" s="12"/>
      <c r="I229" s="12"/>
      <c r="J229" s="16" t="s">
        <v>236</v>
      </c>
      <c r="K229" s="18">
        <v>1</v>
      </c>
      <c r="L229" s="10">
        <f>M227</f>
        <v>820</v>
      </c>
      <c r="M229" s="10">
        <f>ROUND(L229*K229,2)</f>
        <v>820</v>
      </c>
    </row>
    <row r="230" spans="1:13" ht="1.05" customHeight="1" x14ac:dyDescent="0.3">
      <c r="A230" s="17"/>
      <c r="B230" s="17"/>
      <c r="C230" s="17"/>
      <c r="D230" s="26"/>
      <c r="E230" s="17"/>
      <c r="F230" s="17"/>
      <c r="G230" s="17"/>
      <c r="H230" s="17"/>
      <c r="I230" s="17"/>
      <c r="J230" s="17"/>
      <c r="K230" s="17"/>
      <c r="L230" s="17"/>
      <c r="M230" s="17"/>
    </row>
    <row r="231" spans="1:13" x14ac:dyDescent="0.3">
      <c r="A231" s="7" t="s">
        <v>237</v>
      </c>
      <c r="B231" s="7" t="s">
        <v>17</v>
      </c>
      <c r="C231" s="7" t="s">
        <v>18</v>
      </c>
      <c r="D231" s="24" t="s">
        <v>238</v>
      </c>
      <c r="E231" s="8"/>
      <c r="F231" s="8"/>
      <c r="G231" s="8"/>
      <c r="H231" s="8"/>
      <c r="I231" s="8"/>
      <c r="J231" s="8"/>
      <c r="K231" s="9">
        <f>K252</f>
        <v>1</v>
      </c>
      <c r="L231" s="10">
        <f>L252</f>
        <v>1527.5</v>
      </c>
      <c r="M231" s="10">
        <f>M252</f>
        <v>1527.5</v>
      </c>
    </row>
    <row r="232" spans="1:13" x14ac:dyDescent="0.3">
      <c r="A232" s="12"/>
      <c r="B232" s="12"/>
      <c r="C232" s="12"/>
      <c r="D232" s="14" t="s">
        <v>239</v>
      </c>
      <c r="E232" s="12"/>
      <c r="F232" s="12"/>
      <c r="G232" s="12"/>
      <c r="H232" s="12"/>
      <c r="I232" s="12"/>
      <c r="J232" s="12"/>
      <c r="K232" s="12"/>
      <c r="L232" s="12"/>
      <c r="M232" s="12"/>
    </row>
    <row r="233" spans="1:13" x14ac:dyDescent="0.3">
      <c r="A233" s="11" t="s">
        <v>240</v>
      </c>
      <c r="B233" s="11" t="s">
        <v>21</v>
      </c>
      <c r="C233" s="11" t="s">
        <v>42</v>
      </c>
      <c r="D233" s="25" t="s">
        <v>241</v>
      </c>
      <c r="E233" s="12"/>
      <c r="F233" s="12"/>
      <c r="G233" s="12"/>
      <c r="H233" s="12"/>
      <c r="I233" s="12"/>
      <c r="J233" s="12"/>
      <c r="K233" s="13">
        <f>K236</f>
        <v>1</v>
      </c>
      <c r="L233" s="13">
        <f>L236</f>
        <v>18.440000000000001</v>
      </c>
      <c r="M233" s="13">
        <f>M236</f>
        <v>18.440000000000001</v>
      </c>
    </row>
    <row r="234" spans="1:13" ht="129.6" x14ac:dyDescent="0.3">
      <c r="A234" s="12"/>
      <c r="B234" s="12"/>
      <c r="C234" s="12"/>
      <c r="D234" s="14" t="s">
        <v>242</v>
      </c>
      <c r="E234" s="12"/>
      <c r="F234" s="12"/>
      <c r="G234" s="12"/>
      <c r="H234" s="12"/>
      <c r="I234" s="12"/>
      <c r="J234" s="12"/>
      <c r="K234" s="12"/>
      <c r="L234" s="12"/>
      <c r="M234" s="12"/>
    </row>
    <row r="235" spans="1:13" x14ac:dyDescent="0.3">
      <c r="A235" s="12"/>
      <c r="B235" s="12"/>
      <c r="C235" s="12"/>
      <c r="D235" s="14"/>
      <c r="E235" s="11" t="s">
        <v>243</v>
      </c>
      <c r="F235" s="12">
        <v>1</v>
      </c>
      <c r="G235" s="15">
        <v>0</v>
      </c>
      <c r="H235" s="15">
        <v>0</v>
      </c>
      <c r="I235" s="15">
        <v>0</v>
      </c>
      <c r="J235" s="13">
        <f>F235*(G235+ (G235= 0))*(H235+ (H235= 0))*(I235+ (I235= 0))</f>
        <v>1</v>
      </c>
      <c r="K235" s="12"/>
      <c r="L235" s="12"/>
      <c r="M235" s="12"/>
    </row>
    <row r="236" spans="1:13" x14ac:dyDescent="0.3">
      <c r="A236" s="12"/>
      <c r="B236" s="12"/>
      <c r="C236" s="12"/>
      <c r="D236" s="14"/>
      <c r="E236" s="12"/>
      <c r="F236" s="12"/>
      <c r="G236" s="12"/>
      <c r="H236" s="12"/>
      <c r="I236" s="12"/>
      <c r="J236" s="16" t="s">
        <v>244</v>
      </c>
      <c r="K236" s="10">
        <f>SUM(J235:J235)</f>
        <v>1</v>
      </c>
      <c r="L236" s="15">
        <v>18.440000000000001</v>
      </c>
      <c r="M236" s="10">
        <f>ROUND(L236*K236,2)</f>
        <v>18.440000000000001</v>
      </c>
    </row>
    <row r="237" spans="1:13" ht="1.05" customHeight="1" x14ac:dyDescent="0.3">
      <c r="A237" s="17"/>
      <c r="B237" s="17"/>
      <c r="C237" s="17"/>
      <c r="D237" s="26"/>
      <c r="E237" s="17"/>
      <c r="F237" s="17"/>
      <c r="G237" s="17"/>
      <c r="H237" s="17"/>
      <c r="I237" s="17"/>
      <c r="J237" s="17"/>
      <c r="K237" s="17"/>
      <c r="L237" s="17"/>
      <c r="M237" s="17"/>
    </row>
    <row r="238" spans="1:13" ht="21.6" x14ac:dyDescent="0.3">
      <c r="A238" s="11" t="s">
        <v>245</v>
      </c>
      <c r="B238" s="11" t="s">
        <v>21</v>
      </c>
      <c r="C238" s="11" t="s">
        <v>247</v>
      </c>
      <c r="D238" s="25" t="s">
        <v>246</v>
      </c>
      <c r="E238" s="12"/>
      <c r="F238" s="12"/>
      <c r="G238" s="12"/>
      <c r="H238" s="12"/>
      <c r="I238" s="12"/>
      <c r="J238" s="12"/>
      <c r="K238" s="13">
        <f>K244</f>
        <v>5.51</v>
      </c>
      <c r="L238" s="13">
        <f>L244</f>
        <v>247.33</v>
      </c>
      <c r="M238" s="13">
        <f>M244</f>
        <v>1362.79</v>
      </c>
    </row>
    <row r="239" spans="1:13" ht="183.6" x14ac:dyDescent="0.3">
      <c r="A239" s="12"/>
      <c r="B239" s="12"/>
      <c r="C239" s="12"/>
      <c r="D239" s="14" t="s">
        <v>248</v>
      </c>
      <c r="E239" s="12"/>
      <c r="F239" s="12"/>
      <c r="G239" s="12"/>
      <c r="H239" s="12"/>
      <c r="I239" s="12"/>
      <c r="J239" s="12"/>
      <c r="K239" s="12"/>
      <c r="L239" s="12"/>
      <c r="M239" s="12"/>
    </row>
    <row r="240" spans="1:13" x14ac:dyDescent="0.3">
      <c r="A240" s="12"/>
      <c r="B240" s="12"/>
      <c r="C240" s="12"/>
      <c r="D240" s="14"/>
      <c r="E240" s="11" t="s">
        <v>249</v>
      </c>
      <c r="F240" s="12">
        <v>5.3</v>
      </c>
      <c r="G240" s="15">
        <v>0</v>
      </c>
      <c r="H240" s="15">
        <v>0</v>
      </c>
      <c r="I240" s="15">
        <v>0</v>
      </c>
      <c r="J240" s="13">
        <f>F240*(G240+ (G240= 0))*(H240+ (H240= 0))*(I240+ (I240= 0))</f>
        <v>5.3</v>
      </c>
      <c r="K240" s="12"/>
      <c r="L240" s="12"/>
      <c r="M240" s="12"/>
    </row>
    <row r="241" spans="1:13" x14ac:dyDescent="0.3">
      <c r="A241" s="12"/>
      <c r="B241" s="12"/>
      <c r="C241" s="12"/>
      <c r="D241" s="14"/>
      <c r="E241" s="11" t="s">
        <v>250</v>
      </c>
      <c r="F241" s="12">
        <v>0.15</v>
      </c>
      <c r="G241" s="15">
        <v>0</v>
      </c>
      <c r="H241" s="15">
        <v>0</v>
      </c>
      <c r="I241" s="15">
        <v>0</v>
      </c>
      <c r="J241" s="13">
        <f>F241*(G241+ (G241= 0))*(H241+ (H241= 0))*(I241+ (I241= 0))</f>
        <v>0.15</v>
      </c>
      <c r="K241" s="12"/>
      <c r="L241" s="12"/>
      <c r="M241" s="12"/>
    </row>
    <row r="242" spans="1:13" x14ac:dyDescent="0.3">
      <c r="A242" s="12"/>
      <c r="B242" s="12"/>
      <c r="C242" s="12"/>
      <c r="D242" s="14"/>
      <c r="E242" s="11" t="s">
        <v>251</v>
      </c>
      <c r="F242" s="12">
        <v>0.05</v>
      </c>
      <c r="G242" s="15">
        <v>0</v>
      </c>
      <c r="H242" s="15">
        <v>0</v>
      </c>
      <c r="I242" s="15">
        <v>0</v>
      </c>
      <c r="J242" s="13">
        <f>F242*(G242+ (G242= 0))*(H242+ (H242= 0))*(I242+ (I242= 0))</f>
        <v>0.05</v>
      </c>
      <c r="K242" s="12"/>
      <c r="L242" s="12"/>
      <c r="M242" s="12"/>
    </row>
    <row r="243" spans="1:13" x14ac:dyDescent="0.3">
      <c r="A243" s="12"/>
      <c r="B243" s="12"/>
      <c r="C243" s="12"/>
      <c r="D243" s="14"/>
      <c r="E243" s="11" t="s">
        <v>252</v>
      </c>
      <c r="F243" s="12">
        <v>0.01</v>
      </c>
      <c r="G243" s="15">
        <v>0</v>
      </c>
      <c r="H243" s="15">
        <v>0</v>
      </c>
      <c r="I243" s="15">
        <v>0</v>
      </c>
      <c r="J243" s="13">
        <f>F243*(G243+ (G243= 0))*(H243+ (H243= 0))*(I243+ (I243= 0))</f>
        <v>0.01</v>
      </c>
      <c r="K243" s="12"/>
      <c r="L243" s="12"/>
      <c r="M243" s="12"/>
    </row>
    <row r="244" spans="1:13" x14ac:dyDescent="0.3">
      <c r="A244" s="12"/>
      <c r="B244" s="12"/>
      <c r="C244" s="12"/>
      <c r="D244" s="14"/>
      <c r="E244" s="12"/>
      <c r="F244" s="12"/>
      <c r="G244" s="12"/>
      <c r="H244" s="12"/>
      <c r="I244" s="12"/>
      <c r="J244" s="16" t="s">
        <v>253</v>
      </c>
      <c r="K244" s="10">
        <f>SUM(J240:J243)</f>
        <v>5.51</v>
      </c>
      <c r="L244" s="15">
        <v>247.33</v>
      </c>
      <c r="M244" s="10">
        <f>ROUND(L244*K244,2)</f>
        <v>1362.79</v>
      </c>
    </row>
    <row r="245" spans="1:13" ht="1.05" customHeight="1" x14ac:dyDescent="0.3">
      <c r="A245" s="17"/>
      <c r="B245" s="17"/>
      <c r="C245" s="17"/>
      <c r="D245" s="26"/>
      <c r="E245" s="17"/>
      <c r="F245" s="17"/>
      <c r="G245" s="17"/>
      <c r="H245" s="17"/>
      <c r="I245" s="17"/>
      <c r="J245" s="17"/>
      <c r="K245" s="17"/>
      <c r="L245" s="17"/>
      <c r="M245" s="17"/>
    </row>
    <row r="246" spans="1:13" ht="21.6" x14ac:dyDescent="0.3">
      <c r="A246" s="11" t="s">
        <v>254</v>
      </c>
      <c r="B246" s="11" t="s">
        <v>21</v>
      </c>
      <c r="C246" s="11" t="s">
        <v>42</v>
      </c>
      <c r="D246" s="25" t="s">
        <v>255</v>
      </c>
      <c r="E246" s="12"/>
      <c r="F246" s="12"/>
      <c r="G246" s="12"/>
      <c r="H246" s="12"/>
      <c r="I246" s="12"/>
      <c r="J246" s="12"/>
      <c r="K246" s="13">
        <f>K250</f>
        <v>1</v>
      </c>
      <c r="L246" s="13">
        <f>L250</f>
        <v>146.27000000000001</v>
      </c>
      <c r="M246" s="13">
        <f>M250</f>
        <v>146.27000000000001</v>
      </c>
    </row>
    <row r="247" spans="1:13" ht="54" x14ac:dyDescent="0.3">
      <c r="A247" s="12"/>
      <c r="B247" s="12"/>
      <c r="C247" s="12"/>
      <c r="D247" s="14" t="s">
        <v>256</v>
      </c>
      <c r="E247" s="12"/>
      <c r="F247" s="12"/>
      <c r="G247" s="12"/>
      <c r="H247" s="12"/>
      <c r="I247" s="12"/>
      <c r="J247" s="12"/>
      <c r="K247" s="12"/>
      <c r="L247" s="12"/>
      <c r="M247" s="12"/>
    </row>
    <row r="248" spans="1:13" x14ac:dyDescent="0.3">
      <c r="A248" s="12"/>
      <c r="B248" s="12"/>
      <c r="C248" s="12"/>
      <c r="D248" s="14"/>
      <c r="E248" s="11" t="s">
        <v>257</v>
      </c>
      <c r="F248" s="12">
        <v>0.5</v>
      </c>
      <c r="G248" s="15">
        <v>0</v>
      </c>
      <c r="H248" s="15">
        <v>0</v>
      </c>
      <c r="I248" s="15">
        <v>0</v>
      </c>
      <c r="J248" s="13">
        <f>F248*(G248+ (G248= 0))*(H248+ (H248= 0))*(I248+ (I248= 0))</f>
        <v>0.5</v>
      </c>
      <c r="K248" s="12"/>
      <c r="L248" s="12"/>
      <c r="M248" s="12"/>
    </row>
    <row r="249" spans="1:13" x14ac:dyDescent="0.3">
      <c r="A249" s="12"/>
      <c r="B249" s="12"/>
      <c r="C249" s="12"/>
      <c r="D249" s="14"/>
      <c r="E249" s="11" t="s">
        <v>258</v>
      </c>
      <c r="F249" s="12">
        <v>0.5</v>
      </c>
      <c r="G249" s="15">
        <v>0</v>
      </c>
      <c r="H249" s="15">
        <v>0</v>
      </c>
      <c r="I249" s="15">
        <v>0</v>
      </c>
      <c r="J249" s="13">
        <f>F249*(G249+ (G249= 0))*(H249+ (H249= 0))*(I249+ (I249= 0))</f>
        <v>0.5</v>
      </c>
      <c r="K249" s="12"/>
      <c r="L249" s="12"/>
      <c r="M249" s="12"/>
    </row>
    <row r="250" spans="1:13" x14ac:dyDescent="0.3">
      <c r="A250" s="12"/>
      <c r="B250" s="12"/>
      <c r="C250" s="12"/>
      <c r="D250" s="14"/>
      <c r="E250" s="12"/>
      <c r="F250" s="12"/>
      <c r="G250" s="12"/>
      <c r="H250" s="12"/>
      <c r="I250" s="12"/>
      <c r="J250" s="16" t="s">
        <v>259</v>
      </c>
      <c r="K250" s="10">
        <f>SUM(J248:J249)</f>
        <v>1</v>
      </c>
      <c r="L250" s="15">
        <v>146.27000000000001</v>
      </c>
      <c r="M250" s="10">
        <f>ROUND(L250*K250,2)</f>
        <v>146.27000000000001</v>
      </c>
    </row>
    <row r="251" spans="1:13" ht="1.05" customHeight="1" x14ac:dyDescent="0.3">
      <c r="A251" s="17"/>
      <c r="B251" s="17"/>
      <c r="C251" s="17"/>
      <c r="D251" s="26"/>
      <c r="E251" s="17"/>
      <c r="F251" s="17"/>
      <c r="G251" s="17"/>
      <c r="H251" s="17"/>
      <c r="I251" s="17"/>
      <c r="J251" s="17"/>
      <c r="K251" s="17"/>
      <c r="L251" s="17"/>
      <c r="M251" s="17"/>
    </row>
    <row r="252" spans="1:13" x14ac:dyDescent="0.3">
      <c r="A252" s="12"/>
      <c r="B252" s="12"/>
      <c r="C252" s="12"/>
      <c r="D252" s="14"/>
      <c r="E252" s="12"/>
      <c r="F252" s="12"/>
      <c r="G252" s="12"/>
      <c r="H252" s="12"/>
      <c r="I252" s="12"/>
      <c r="J252" s="16" t="s">
        <v>260</v>
      </c>
      <c r="K252" s="18">
        <v>1</v>
      </c>
      <c r="L252" s="10">
        <f>M236+M244+M250</f>
        <v>1527.5</v>
      </c>
      <c r="M252" s="10">
        <f>ROUND(L252*K252,2)</f>
        <v>1527.5</v>
      </c>
    </row>
    <row r="253" spans="1:13" ht="1.05" customHeight="1" x14ac:dyDescent="0.3">
      <c r="A253" s="17"/>
      <c r="B253" s="17"/>
      <c r="C253" s="17"/>
      <c r="D253" s="26"/>
      <c r="E253" s="17"/>
      <c r="F253" s="17"/>
      <c r="G253" s="17"/>
      <c r="H253" s="17"/>
      <c r="I253" s="17"/>
      <c r="J253" s="17"/>
      <c r="K253" s="17"/>
      <c r="L253" s="17"/>
      <c r="M253" s="17"/>
    </row>
    <row r="254" spans="1:13" ht="21.6" x14ac:dyDescent="0.3">
      <c r="A254" s="12"/>
      <c r="B254" s="12"/>
      <c r="C254" s="12"/>
      <c r="D254" s="14"/>
      <c r="E254" s="12"/>
      <c r="F254" s="12"/>
      <c r="G254" s="12"/>
      <c r="H254" s="12"/>
      <c r="I254" s="12"/>
      <c r="J254" s="28" t="s">
        <v>261</v>
      </c>
      <c r="K254" s="18">
        <v>1</v>
      </c>
      <c r="L254" s="10">
        <f>M31+M55+M89+M126+M144+M221+M229+M252</f>
        <v>697919.24</v>
      </c>
      <c r="M254" s="10">
        <f>ROUND(L254*K254,2)</f>
        <v>697919.24</v>
      </c>
    </row>
    <row r="255" spans="1:13" x14ac:dyDescent="0.3">
      <c r="A255" s="12"/>
      <c r="B255" s="12"/>
      <c r="C255" s="12"/>
      <c r="D255" s="14"/>
      <c r="E255" s="12"/>
      <c r="F255" s="12"/>
      <c r="G255" s="12"/>
      <c r="H255" s="12"/>
      <c r="I255" s="12"/>
      <c r="J255" s="12"/>
      <c r="K255" s="12"/>
      <c r="L255" s="12"/>
      <c r="M255" s="12"/>
    </row>
  </sheetData>
  <dataValidations count="1">
    <dataValidation type="list" allowBlank="1" showInputMessage="1" showErrorMessage="1" sqref="B4:B255" xr:uid="{C23EB1D0-AD2B-4AF8-A5B1-A50BBFA988F7}">
      <formula1>"Capítulo,Partida,Mano de obra,Maquinaria,Material,Otros,"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Mikel Gorricho Arza</dc:creator>
  <cp:lastModifiedBy>Mikel Gorricho Arza</cp:lastModifiedBy>
  <dcterms:created xsi:type="dcterms:W3CDTF">2024-11-06T11:02:27Z</dcterms:created>
  <dcterms:modified xsi:type="dcterms:W3CDTF">2024-11-06T11:06:31Z</dcterms:modified>
</cp:coreProperties>
</file>